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NK GUME\2024-11_Gume\3. Zasebne_nabave\1._Zasebna_nabava_ljetna_2025\9. Zamjena modela\l. zamjena modela\"/>
    </mc:Choice>
  </mc:AlternateContent>
  <xr:revisionPtr revIDLastSave="0" documentId="13_ncr:1_{B65C2FEE-1586-43CF-99A6-DDDEE7F39E26}"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PNEUMATICI'!$B$7:$AJ$45</definedName>
    <definedName name="_xlnm._FilterDatabase" localSheetId="3" hidden="1">'3. ZAMJENA'!$C$6:$H$21</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ZAMJENA'!$A$1:$H$21</definedName>
    <definedName name="_xlnm.Print_Area" localSheetId="4">'4. ČUVANJE'!$A$1:$H$14</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6" l="1"/>
  <c r="H10" i="6"/>
  <c r="H11" i="6"/>
  <c r="H12" i="6"/>
  <c r="H13" i="6"/>
  <c r="H14" i="6"/>
  <c r="H15" i="6"/>
  <c r="H16" i="6"/>
  <c r="H17" i="6"/>
  <c r="H18" i="6"/>
  <c r="H19" i="6"/>
  <c r="H20" i="6"/>
  <c r="H21" i="6"/>
  <c r="H22" i="6"/>
  <c r="H23" i="6"/>
  <c r="H24" i="6"/>
  <c r="H25" i="6"/>
  <c r="AJ46" i="1"/>
  <c r="AJ47" i="1"/>
  <c r="AJ48" i="1"/>
  <c r="AJ49" i="1"/>
  <c r="AJ50" i="1"/>
  <c r="AJ51" i="1"/>
  <c r="W11" i="9"/>
  <c r="W12" i="9"/>
  <c r="W13" i="9"/>
  <c r="W14" i="9"/>
  <c r="W15" i="9"/>
  <c r="W16" i="9"/>
  <c r="W17" i="9"/>
  <c r="W18" i="9"/>
  <c r="W19" i="9"/>
  <c r="W20" i="9"/>
  <c r="W21" i="9"/>
  <c r="H14" i="7" l="1"/>
  <c r="H13" i="7"/>
  <c r="H12" i="7"/>
  <c r="H11" i="7"/>
  <c r="H10" i="7"/>
  <c r="H9" i="7"/>
  <c r="H8" i="7"/>
  <c r="H8" i="6"/>
  <c r="H26" i="6" s="1"/>
  <c r="H15" i="7" l="1"/>
  <c r="D10" i="8"/>
  <c r="D11" i="8"/>
  <c r="W10" i="9"/>
  <c r="W9" i="9"/>
  <c r="W8" i="9"/>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W22" i="9" l="1"/>
  <c r="D9" i="8" s="1"/>
  <c r="AJ8" i="1"/>
  <c r="AJ52" i="1" s="1"/>
  <c r="D8" i="8" s="1"/>
  <c r="D12" i="8" l="1"/>
  <c r="D13" i="8"/>
  <c r="D14" i="8" s="1"/>
</calcChain>
</file>

<file path=xl/sharedStrings.xml><?xml version="1.0" encoding="utf-8"?>
<sst xmlns="http://schemas.openxmlformats.org/spreadsheetml/2006/main" count="910" uniqueCount="239">
  <si>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</si>
  <si>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</si>
  <si>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</si>
  <si>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</si>
  <si>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</si>
  <si>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</si>
  <si>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</si>
  <si>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</si>
  <si>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</si>
  <si>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</si>
  <si>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</si>
  <si>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</si>
  <si>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</si>
  <si>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</si>
  <si>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</si>
  <si>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</si>
  <si>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</si>
  <si>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</si>
  <si>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</si>
  <si>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</si>
  <si>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</si>
  <si>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</si>
  <si>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</si>
  <si>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</si>
  <si>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</si>
  <si>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</si>
  <si>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</si>
  <si>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</si>
  <si>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</si>
  <si>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</si>
  <si>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</si>
  <si>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</si>
  <si>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</si>
  <si>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</si>
  <si>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</si>
  <si>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</si>
  <si>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</si>
  <si>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</si>
  <si>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</si>
  <si>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</si>
  <si>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</si>
  <si>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</si>
  <si>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</si>
  <si>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</si>
  <si>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</si>
  <si>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</si>
  <si>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</si>
  <si>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</si>
  <si>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</si>
  <si>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</si>
  <si>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</si>
  <si>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</si>
  <si>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</si>
  <si>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</si>
  <si>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</si>
  <si>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</si>
  <si>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</si>
  <si>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</si>
  <si>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</si>
  <si>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</si>
  <si>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</si>
  <si>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</si>
  <si>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</si>
  <si>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</si>
  <si>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</si>
  <si>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</si>
  <si>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</si>
  <si>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</si>
  <si>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</si>
  <si>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</si>
  <si>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</si>
  <si>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</si>
  <si>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Y</t>
  </si>
  <si>
    <t>S</t>
  </si>
  <si>
    <t>R18</t>
  </si>
  <si>
    <t>R17</t>
  </si>
  <si>
    <t>R14</t>
  </si>
  <si>
    <t>R16</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</si>
  <si>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</si>
  <si>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</si>
  <si>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</si>
  <si>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</si>
  <si>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</si>
  <si>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</si>
  <si>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</si>
  <si>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</si>
  <si>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</si>
  <si>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3.1.1.</t>
  </si>
  <si>
    <t>3.1.2.</t>
  </si>
  <si>
    <t>3.1.3.</t>
  </si>
  <si>
    <t>3.1.4.</t>
  </si>
  <si>
    <t>3.1.5.</t>
  </si>
  <si>
    <t>3.1.6.</t>
  </si>
  <si>
    <t>3.1.7.</t>
  </si>
  <si>
    <t>3.1.8.</t>
  </si>
  <si>
    <t>3.1.9.</t>
  </si>
  <si>
    <t>3.1.10.</t>
  </si>
  <si>
    <t>3.1.11.</t>
  </si>
  <si>
    <t>3.1.12.</t>
  </si>
  <si>
    <t>3.1.13.</t>
  </si>
  <si>
    <t>3.1.14.</t>
  </si>
  <si>
    <t>3.1.15.</t>
  </si>
  <si>
    <t>3.1.16.</t>
  </si>
  <si>
    <t>3.1.17.</t>
  </si>
  <si>
    <t>3.1.18.</t>
  </si>
  <si>
    <t>3.1.19.</t>
  </si>
  <si>
    <t>3.1.20.</t>
  </si>
  <si>
    <t>3.1.21.</t>
  </si>
  <si>
    <t>3.2.25.</t>
  </si>
  <si>
    <t>3.2.26.</t>
  </si>
  <si>
    <t>3.2.27.</t>
  </si>
  <si>
    <t>3.2.28.</t>
  </si>
  <si>
    <t>3.3.32.</t>
  </si>
  <si>
    <t>3.3.33.</t>
  </si>
  <si>
    <t>3.3.34.</t>
  </si>
  <si>
    <t>3.3.35.</t>
  </si>
  <si>
    <t>3.3.36.</t>
  </si>
  <si>
    <t>3.3.37.</t>
  </si>
  <si>
    <t>3.3.38.</t>
  </si>
  <si>
    <t>MOTOCIKLI</t>
  </si>
  <si>
    <t xml:space="preserve"> KOLIČINA (kom)</t>
  </si>
  <si>
    <t>OSOVINA</t>
  </si>
  <si>
    <t>PREDNJA</t>
  </si>
  <si>
    <t>W</t>
  </si>
  <si>
    <t>ZR17</t>
  </si>
  <si>
    <t>3.1.</t>
  </si>
  <si>
    <t>3.2.</t>
  </si>
  <si>
    <t>3.3.</t>
  </si>
  <si>
    <t>3.4.</t>
  </si>
  <si>
    <t>3.5.</t>
  </si>
  <si>
    <t>3.6.</t>
  </si>
  <si>
    <t>3.7.</t>
  </si>
  <si>
    <t>3.8.</t>
  </si>
  <si>
    <t>3.9.</t>
  </si>
  <si>
    <t>3.10.</t>
  </si>
  <si>
    <t>3.11.</t>
  </si>
  <si>
    <t>3.12.</t>
  </si>
  <si>
    <t>3.13.</t>
  </si>
  <si>
    <t>3.14.</t>
  </si>
  <si>
    <t>3.3.31.</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</si>
  <si>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</si>
  <si>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</si>
  <si>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</si>
  <si>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3 - REKAPITULACIJA</t>
  </si>
  <si>
    <t>TROŠKOVNIK ZA GRUPU 3 - ČUVANJE PNEUMATIKA</t>
  </si>
  <si>
    <t>TROŠKOVNIK ZA GRUPU 3 - ZAMJENA PNEUMATIKA</t>
  </si>
  <si>
    <t xml:space="preserve">TROŠKOVNIK ZA GRUPU 3 - MOTOCIKLI </t>
  </si>
  <si>
    <t>MOTOCIKL</t>
  </si>
  <si>
    <t>R19</t>
  </si>
  <si>
    <t>R21</t>
  </si>
  <si>
    <t>ZR16</t>
  </si>
  <si>
    <t>ZADNJA</t>
  </si>
  <si>
    <t>3.1.22.</t>
  </si>
  <si>
    <t>3.1.23.</t>
  </si>
  <si>
    <t>3.1.24.</t>
  </si>
  <si>
    <t>D</t>
  </si>
  <si>
    <t>120/116</t>
  </si>
  <si>
    <t>3.3.29.</t>
  </si>
  <si>
    <t>3.3.30.</t>
  </si>
  <si>
    <t>95/93</t>
  </si>
  <si>
    <t>3.3.39.</t>
  </si>
  <si>
    <t>3.3.40.</t>
  </si>
  <si>
    <t>3.3.41.</t>
  </si>
  <si>
    <t>3.3.42.</t>
  </si>
  <si>
    <t>3.3.43.</t>
  </si>
  <si>
    <t>3.3.44.</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</si>
  <si>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</si>
  <si>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Grupe od 1-8 obuhvaćaju nabavu pneumatika za:</t>
  </si>
  <si>
    <t>TROŠKOVNIK ZA GRUPU 3 - PNEUMATICI</t>
  </si>
  <si>
    <t>21 (7*20)</t>
  </si>
  <si>
    <t>3.15.</t>
  </si>
  <si>
    <t>3.16.</t>
  </si>
  <si>
    <t>3.17.</t>
  </si>
  <si>
    <t>3.18.</t>
  </si>
  <si>
    <t>Izuzetak su vrste vozila L (motocikli i moped) te ponuditelj na radnom listu troškovnika za navedenu grupu obavezno ispunjava sljedeće stupce troškovnika: „PROIZVOĐAČ PNEUMATIKA“ i „MODEL PNEUMATIKA“.</t>
  </si>
  <si>
    <t>Proizvođač: Continental, model pneumatika: ContiPremiumContact, ContiWinterContact itd.</t>
  </si>
  <si>
    <t>ZR18</t>
  </si>
  <si>
    <t>v3_26022025</t>
  </si>
  <si>
    <t>DELINTE</t>
  </si>
  <si>
    <t>DS2</t>
  </si>
  <si>
    <t>KUMHO</t>
  </si>
  <si>
    <t>ES31</t>
  </si>
  <si>
    <t>DUNLOP</t>
  </si>
  <si>
    <t>BLURESPONSE</t>
  </si>
  <si>
    <t>PRINX</t>
  </si>
  <si>
    <t>AQUILA PRO</t>
  </si>
  <si>
    <t>MASTERSTEEL</t>
  </si>
  <si>
    <t>CLUBSPORT2</t>
  </si>
  <si>
    <t>HANKOOK</t>
  </si>
  <si>
    <t>K425XL</t>
  </si>
  <si>
    <t>CONTINENTAL</t>
  </si>
  <si>
    <t>ECOCONTACT6</t>
  </si>
  <si>
    <t>VENTUS PRIME 3 K125</t>
  </si>
  <si>
    <t>NEXEN</t>
  </si>
  <si>
    <t>NBLUE S</t>
  </si>
  <si>
    <t>MAXXIS</t>
  </si>
  <si>
    <t>HP6A*</t>
  </si>
  <si>
    <t>PS71</t>
  </si>
  <si>
    <t>LANDSAIL</t>
  </si>
  <si>
    <t>RAPID DRAGON</t>
  </si>
  <si>
    <t>PROSPORT 2</t>
  </si>
  <si>
    <t>K135</t>
  </si>
  <si>
    <t>YOKOHAMA</t>
  </si>
  <si>
    <t>BLUEARTH GT AE51</t>
  </si>
  <si>
    <t>PIRELLI</t>
  </si>
  <si>
    <t>POWERGY</t>
  </si>
  <si>
    <t>VENTUS S1 EVO3</t>
  </si>
  <si>
    <t>SAVA</t>
  </si>
  <si>
    <t>INTENSA UHP2</t>
  </si>
  <si>
    <t>GRIPMAX</t>
  </si>
  <si>
    <t>INCEPTION A/T</t>
  </si>
  <si>
    <t>DYNAPRO AT2</t>
  </si>
  <si>
    <t>CROSSCONTACT RX</t>
  </si>
  <si>
    <t>VAN CONTACT 4S</t>
  </si>
  <si>
    <t>SUPERIA</t>
  </si>
  <si>
    <t>ECOBLUE VAN 4S</t>
  </si>
  <si>
    <t>AUSTONE</t>
  </si>
  <si>
    <t>ASR-71</t>
  </si>
  <si>
    <t>ROADIAN CT8</t>
  </si>
  <si>
    <t>FALKEN</t>
  </si>
  <si>
    <t>LINAM VAN01</t>
  </si>
  <si>
    <t>VAN CONTACT ECO</t>
  </si>
  <si>
    <t>GOODYEAR</t>
  </si>
  <si>
    <t>EFFICIENTGRIP CARGO2</t>
  </si>
  <si>
    <t>VANCONTACT ECO</t>
  </si>
  <si>
    <t>ZEETEX</t>
  </si>
  <si>
    <t>CT6000 ECO</t>
  </si>
  <si>
    <t>Mitas</t>
  </si>
  <si>
    <t>Terra Force - R</t>
  </si>
  <si>
    <t>Michelin</t>
  </si>
  <si>
    <t>Road Classic</t>
  </si>
  <si>
    <t>Sport Force +</t>
  </si>
  <si>
    <t>Dunlop</t>
  </si>
  <si>
    <t>Sportmax Roadsmart 2</t>
  </si>
  <si>
    <t xml:space="preserve">Pirelli </t>
  </si>
  <si>
    <t>Scorpion Trail 2</t>
  </si>
  <si>
    <t>Touring Force</t>
  </si>
  <si>
    <t>ATLAS</t>
  </si>
  <si>
    <t>GREEN VAN2 8PR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</si>
</sst>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sz val="8"/>
      <name val="Calibri"/>
      <family val="2"/>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6"/>
      <color theme="1"/>
      <name val="Calibri"/>
      <family val="2"/>
      <scheme val="minor"/>
    </font>
    <font>
      <b/>
      <sz val="11"/>
      <color theme="1"/>
      <name val="Calibri"/>
      <family val="2"/>
      <scheme val="minor"/>
    </font>
    <font>
      <b/>
      <i/>
      <sz val="11"/>
      <color theme="1"/>
      <name val="Calibri"/>
      <family val="2"/>
      <scheme val="minor"/>
    </font>
    <font>
      <b/>
      <sz val="12"/>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39997558519241921"/>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136">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12" xfId="0" applyFill="1" applyBorder="1" applyAlignment="1">
      <alignment horizontal="center" vertical="center"/>
    </xf>
    <xf numFmtId="0" fontId="7" fillId="0" borderId="0" xfId="0" applyFont="1" applyAlignment="1">
      <alignment horizontal="justify" vertical="center"/>
    </xf>
    <xf numFmtId="0" fontId="14" fillId="0" borderId="0" xfId="0" applyFont="1"/>
    <xf numFmtId="0" fontId="7" fillId="0" borderId="0" xfId="0" applyFont="1" applyAlignment="1">
      <alignment wrapText="1"/>
    </xf>
    <xf numFmtId="0" fontId="15" fillId="0" borderId="0" xfId="0" applyFont="1" applyAlignment="1">
      <alignment horizontal="justify" vertical="center"/>
    </xf>
    <xf numFmtId="0" fontId="16" fillId="0" borderId="0" xfId="0" applyFont="1"/>
    <xf numFmtId="0" fontId="11"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6" fillId="0" borderId="0" xfId="0" applyFont="1" applyAlignment="1">
      <alignment horizontal="center" vertical="center"/>
    </xf>
    <xf numFmtId="0" fontId="19" fillId="0" borderId="0" xfId="0" applyFont="1" applyAlignment="1">
      <alignment wrapText="1"/>
    </xf>
    <xf numFmtId="0" fontId="19" fillId="0" borderId="0" xfId="0" applyFont="1"/>
    <xf numFmtId="0" fontId="7" fillId="2" borderId="19"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xf>
    <xf numFmtId="0" fontId="21" fillId="0" borderId="0" xfId="0" applyFont="1"/>
    <xf numFmtId="0" fontId="0" fillId="0" borderId="16"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4" borderId="30" xfId="0" applyFill="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4" fontId="18" fillId="2" borderId="6" xfId="0" applyNumberFormat="1" applyFont="1" applyFill="1" applyBorder="1" applyAlignment="1">
      <alignment horizontal="right"/>
    </xf>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0" fillId="2" borderId="14" xfId="0" applyFill="1" applyBorder="1" applyAlignment="1">
      <alignment horizontal="center"/>
    </xf>
    <xf numFmtId="0" fontId="4" fillId="0" borderId="0" xfId="0" applyFont="1" applyAlignment="1">
      <alignment horizontal="justify" vertical="center"/>
    </xf>
    <xf numFmtId="0" fontId="22" fillId="0" borderId="0" xfId="0" applyFont="1"/>
    <xf numFmtId="0" fontId="23" fillId="2" borderId="3"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0" borderId="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2" borderId="22" xfId="0" applyFill="1" applyBorder="1" applyAlignment="1">
      <alignment horizontal="center" vertical="center"/>
    </xf>
    <xf numFmtId="0" fontId="0" fillId="2" borderId="11"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0" fillId="0" borderId="11"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2" fontId="25" fillId="2" borderId="5" xfId="0" applyNumberFormat="1" applyFont="1" applyFill="1" applyBorder="1" applyAlignment="1">
      <alignment horizontal="right"/>
    </xf>
    <xf numFmtId="2" fontId="25" fillId="2" borderId="6" xfId="0" applyNumberFormat="1" applyFont="1" applyFill="1" applyBorder="1" applyAlignment="1">
      <alignment horizontal="center"/>
    </xf>
    <xf numFmtId="0" fontId="0" fillId="2" borderId="32" xfId="0" applyFill="1" applyBorder="1" applyAlignment="1">
      <alignment horizontal="center" vertical="center"/>
    </xf>
    <xf numFmtId="0" fontId="0" fillId="2" borderId="15" xfId="0" applyFill="1" applyBorder="1" applyAlignment="1">
      <alignment horizontal="center" vertical="center"/>
    </xf>
    <xf numFmtId="4" fontId="0" fillId="2" borderId="9" xfId="0" applyNumberFormat="1" applyFill="1" applyBorder="1" applyAlignment="1">
      <alignment horizontal="center" vertical="center"/>
    </xf>
    <xf numFmtId="4" fontId="0" fillId="2" borderId="13" xfId="0" applyNumberFormat="1" applyFill="1" applyBorder="1" applyAlignment="1">
      <alignment horizontal="center" vertical="center"/>
    </xf>
    <xf numFmtId="2" fontId="25" fillId="2" borderId="6" xfId="0" applyNumberFormat="1" applyFont="1" applyFill="1" applyBorder="1" applyAlignment="1">
      <alignment horizontal="right"/>
    </xf>
    <xf numFmtId="0" fontId="11" fillId="5" borderId="6" xfId="0" applyFont="1" applyFill="1" applyBorder="1" applyAlignment="1">
      <alignment horizontal="center" vertical="center" wrapText="1"/>
    </xf>
    <xf numFmtId="0" fontId="3" fillId="0" borderId="0" xfId="0" applyFont="1" applyAlignment="1">
      <alignment horizontal="justify" vertical="center"/>
    </xf>
    <xf numFmtId="0" fontId="0" fillId="0" borderId="17" xfId="0" applyBorder="1" applyAlignment="1" applyProtection="1">
      <alignment horizontal="center" vertical="center"/>
      <protection locked="0"/>
    </xf>
    <xf numFmtId="4" fontId="25" fillId="3" borderId="19" xfId="0" applyNumberFormat="1" applyFont="1" applyFill="1" applyBorder="1" applyAlignment="1">
      <alignment horizontal="center"/>
    </xf>
    <xf numFmtId="0" fontId="25" fillId="3" borderId="5" xfId="0" applyFont="1" applyFill="1" applyBorder="1" applyAlignment="1">
      <alignment horizontal="right"/>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2" borderId="36" xfId="0" applyFill="1" applyBorder="1" applyAlignment="1">
      <alignment horizontal="center" vertical="center"/>
    </xf>
    <xf numFmtId="0" fontId="0" fillId="0" borderId="3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2" borderId="36" xfId="0" applyFill="1" applyBorder="1" applyAlignment="1">
      <alignment horizontal="center"/>
    </xf>
    <xf numFmtId="0" fontId="0" fillId="4" borderId="33" xfId="0" applyFill="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4" fontId="0" fillId="0" borderId="8" xfId="0" applyNumberFormat="1" applyBorder="1" applyAlignment="1" applyProtection="1">
      <alignment horizontal="center" vertical="center"/>
      <protection locked="0"/>
    </xf>
    <xf numFmtId="4" fontId="0" fillId="0" borderId="12"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protection locked="0"/>
    </xf>
    <xf numFmtId="2" fontId="0" fillId="0" borderId="30" xfId="0" applyNumberFormat="1" applyBorder="1" applyAlignment="1" applyProtection="1">
      <alignment horizontal="center" vertical="center"/>
      <protection locked="0"/>
    </xf>
    <xf numFmtId="4" fontId="25" fillId="2" borderId="5" xfId="0" applyNumberFormat="1" applyFont="1" applyFill="1" applyBorder="1" applyAlignment="1">
      <alignment horizontal="center"/>
    </xf>
    <xf numFmtId="4" fontId="0" fillId="0" borderId="15" xfId="0" applyNumberFormat="1" applyBorder="1" applyAlignment="1" applyProtection="1">
      <alignment horizontal="center" vertical="center"/>
      <protection locked="0"/>
    </xf>
    <xf numFmtId="4" fontId="0" fillId="2" borderId="34" xfId="0" applyNumberFormat="1" applyFill="1" applyBorder="1" applyAlignment="1">
      <alignment horizontal="center" vertical="center"/>
    </xf>
    <xf numFmtId="4" fontId="7" fillId="2" borderId="40" xfId="0" applyNumberFormat="1" applyFont="1" applyFill="1" applyBorder="1" applyAlignment="1">
      <alignment horizontal="right"/>
    </xf>
    <xf numFmtId="0" fontId="7" fillId="2" borderId="27"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41" xfId="0" applyFont="1" applyFill="1" applyBorder="1" applyAlignment="1">
      <alignment horizontal="center" vertical="center"/>
    </xf>
    <xf numFmtId="4" fontId="7" fillId="2" borderId="23" xfId="0" applyNumberFormat="1" applyFont="1" applyFill="1" applyBorder="1" applyAlignment="1">
      <alignment horizontal="right"/>
    </xf>
    <xf numFmtId="0" fontId="7" fillId="2" borderId="35" xfId="0" applyFont="1" applyFill="1" applyBorder="1" applyAlignment="1">
      <alignment horizontal="center" vertical="center"/>
    </xf>
    <xf numFmtId="0" fontId="7" fillId="2" borderId="42" xfId="0" applyFont="1" applyFill="1" applyBorder="1" applyAlignment="1">
      <alignment horizontal="center" vertical="center"/>
    </xf>
    <xf numFmtId="4" fontId="7" fillId="2" borderId="43" xfId="0" applyNumberFormat="1" applyFont="1" applyFill="1" applyBorder="1" applyAlignment="1">
      <alignment horizontal="right"/>
    </xf>
    <xf numFmtId="4" fontId="0" fillId="0" borderId="10" xfId="0" applyNumberFormat="1" applyBorder="1" applyAlignment="1" applyProtection="1">
      <alignment horizontal="center" vertical="center"/>
      <protection locked="0"/>
    </xf>
    <xf numFmtId="4" fontId="0" fillId="2" borderId="18" xfId="0" applyNumberFormat="1" applyFill="1" applyBorder="1" applyAlignment="1">
      <alignment horizontal="center" vertical="center"/>
    </xf>
    <xf numFmtId="4" fontId="0" fillId="0" borderId="14" xfId="0" applyNumberFormat="1" applyBorder="1" applyAlignment="1" applyProtection="1">
      <alignment horizontal="center" vertical="center"/>
      <protection locked="0"/>
    </xf>
    <xf numFmtId="4" fontId="0" fillId="0" borderId="36" xfId="0" applyNumberFormat="1" applyBorder="1" applyAlignment="1" applyProtection="1">
      <alignment horizontal="center" vertical="center"/>
      <protection locked="0"/>
    </xf>
    <xf numFmtId="4" fontId="0" fillId="2" borderId="21" xfId="0" applyNumberFormat="1" applyFill="1" applyBorder="1" applyAlignment="1">
      <alignment horizontal="center" vertical="center"/>
    </xf>
    <xf numFmtId="4" fontId="0" fillId="0" borderId="10" xfId="0" applyNumberFormat="1" applyBorder="1" applyAlignment="1" applyProtection="1">
      <alignment vertical="center"/>
      <protection locked="0"/>
    </xf>
    <xf numFmtId="4" fontId="0" fillId="0" borderId="14" xfId="0" applyNumberFormat="1" applyBorder="1" applyAlignment="1" applyProtection="1">
      <alignment vertical="center"/>
      <protection locked="0"/>
    </xf>
    <xf numFmtId="4" fontId="0" fillId="0" borderId="36" xfId="0" applyNumberFormat="1" applyBorder="1" applyAlignment="1" applyProtection="1">
      <alignment vertical="center"/>
      <protection locked="0"/>
    </xf>
    <xf numFmtId="2" fontId="0" fillId="2" borderId="12" xfId="0" applyNumberFormat="1" applyFill="1" applyBorder="1" applyAlignment="1">
      <alignment horizontal="center" vertical="center"/>
    </xf>
    <xf numFmtId="2" fontId="0" fillId="2" borderId="28" xfId="0" applyNumberFormat="1" applyFill="1" applyBorder="1" applyAlignment="1">
      <alignment horizontal="center" vertical="center"/>
    </xf>
    <xf numFmtId="2" fontId="0" fillId="2" borderId="30" xfId="0" applyNumberFormat="1" applyFill="1" applyBorder="1" applyAlignment="1">
      <alignment horizontal="center" vertical="center"/>
    </xf>
    <xf numFmtId="0" fontId="2" fillId="0" borderId="0" xfId="0" applyFont="1" applyAlignment="1">
      <alignment horizontal="justify" vertical="center"/>
    </xf>
    <xf numFmtId="0" fontId="26" fillId="0" borderId="0" xfId="0" applyFont="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28" xfId="0" applyFill="1" applyBorder="1" applyAlignment="1">
      <alignment horizontal="center" vertical="center"/>
    </xf>
    <xf numFmtId="0" fontId="0" fillId="2" borderId="46" xfId="0" applyFill="1" applyBorder="1" applyAlignment="1">
      <alignment horizontal="center" vertical="center"/>
    </xf>
    <xf numFmtId="0" fontId="0" fillId="2" borderId="47" xfId="0" applyFill="1" applyBorder="1" applyAlignment="1">
      <alignment horizontal="center" vertical="center"/>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24" xfId="0" applyFont="1" applyFill="1" applyBorder="1" applyAlignment="1">
      <alignment horizontal="center"/>
    </xf>
    <xf numFmtId="0" fontId="22" fillId="2" borderId="25" xfId="0" applyFont="1" applyFill="1" applyBorder="1" applyAlignment="1">
      <alignment horizontal="center"/>
    </xf>
    <xf numFmtId="0" fontId="22" fillId="2" borderId="26" xfId="0" applyFont="1" applyFill="1" applyBorder="1" applyAlignment="1">
      <alignment horizont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1" xfId="0" applyFont="1" applyFill="1" applyBorder="1" applyAlignment="1">
      <alignment horizontal="right"/>
    </xf>
    <xf numFmtId="0" fontId="18"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4DDB5002-50B9-4012-BCFF-ECBF0C8D6F9C}"/>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0CABABD0-0201-4F8C-B7DD-626A76451C3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00B5A97D-43B7-4CFC-A361-466C38525180}"/>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C9266CB5-2419-4AB0-B94B-8AE745CE74C7}"/>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F7BAE735-67F7-43E0-92E3-33EA3C4B8298}"/>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0F80537B-87ED-472A-BC38-A9E804256599}"/>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D9A49DD9-B744-4DB2-B58C-682CFEC2F83E}"/>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28F35E06-93CD-4115-B369-E897FB32739B}"/>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40625" defaultRowHeight="15" x14ac:dyDescent="0.25"/>
  <cols>
    <col min="1" max="1" width="9.140625" style="34"/>
    <col min="2" max="2" width="122.140625" style="34" customWidth="1"/>
    <col min="3" max="5" width="9.140625" style="34"/>
    <col min="6" max="6" width="46.28515625" style="34" customWidth="1"/>
    <col min="7" max="16384" width="9.140625" style="34"/>
  </cols>
  <sheetData>
    <row r="1" spans="2:6" ht="15.75" thickBot="1" x14ac:dyDescent="0.3"/>
    <row r="2" spans="2:6" ht="21.75" thickBot="1" x14ac:dyDescent="0.3">
      <c r="B2" s="65" t="s">
        <v>25</v>
      </c>
    </row>
    <row r="3" spans="2:6" ht="30" x14ac:dyDescent="0.25">
      <c r="B3" s="35" t="s">
        <v>26</v>
      </c>
    </row>
    <row r="4" spans="2:6" x14ac:dyDescent="0.25">
      <c r="B4" s="39" t="s">
        <v>167</v>
      </c>
      <c r="F4" s="13"/>
    </row>
    <row r="5" spans="2:6" x14ac:dyDescent="0.25">
      <c r="B5" s="35" t="s">
        <v>27</v>
      </c>
      <c r="F5" s="13"/>
    </row>
    <row r="6" spans="2:6" x14ac:dyDescent="0.25">
      <c r="B6" s="35" t="s">
        <v>28</v>
      </c>
      <c r="F6" s="13"/>
    </row>
    <row r="7" spans="2:6" x14ac:dyDescent="0.25">
      <c r="B7" s="35" t="s">
        <v>30</v>
      </c>
      <c r="F7" s="13"/>
    </row>
    <row r="8" spans="2:6" x14ac:dyDescent="0.25">
      <c r="B8" s="35" t="s">
        <v>29</v>
      </c>
      <c r="F8" s="13"/>
    </row>
    <row r="9" spans="2:6" x14ac:dyDescent="0.25">
      <c r="B9" s="35"/>
      <c r="F9" s="13"/>
    </row>
    <row r="10" spans="2:6" ht="45" x14ac:dyDescent="0.25">
      <c r="B10" s="39" t="s">
        <v>166</v>
      </c>
    </row>
    <row r="11" spans="2:6" x14ac:dyDescent="0.25">
      <c r="B11" s="35" t="s">
        <v>31</v>
      </c>
    </row>
    <row r="12" spans="2:6" x14ac:dyDescent="0.25">
      <c r="B12" s="35" t="s">
        <v>32</v>
      </c>
    </row>
    <row r="13" spans="2:6" ht="30" x14ac:dyDescent="0.25">
      <c r="B13" s="36" t="s">
        <v>141</v>
      </c>
    </row>
    <row r="14" spans="2:6" x14ac:dyDescent="0.25">
      <c r="B14" s="36"/>
    </row>
    <row r="15" spans="2:6" x14ac:dyDescent="0.25">
      <c r="B15" s="36" t="s">
        <v>82</v>
      </c>
    </row>
    <row r="16" spans="2:6" x14ac:dyDescent="0.25">
      <c r="B16" s="37"/>
    </row>
    <row r="17" spans="2:6" ht="30" x14ac:dyDescent="0.25">
      <c r="B17" s="35" t="s">
        <v>33</v>
      </c>
      <c r="F17" s="14"/>
    </row>
    <row r="18" spans="2:6" x14ac:dyDescent="0.25">
      <c r="B18" s="15"/>
    </row>
    <row r="19" spans="2:6" x14ac:dyDescent="0.25">
      <c r="B19" s="16" t="s">
        <v>34</v>
      </c>
      <c r="F19" s="17"/>
    </row>
    <row r="20" spans="2:6" x14ac:dyDescent="0.25">
      <c r="B20" s="37"/>
    </row>
    <row r="21" spans="2:6" ht="45" x14ac:dyDescent="0.25">
      <c r="B21" s="16" t="s">
        <v>81</v>
      </c>
    </row>
    <row r="22" spans="2:6" x14ac:dyDescent="0.25">
      <c r="B22" s="15" t="s">
        <v>35</v>
      </c>
    </row>
    <row r="23" spans="2:6" x14ac:dyDescent="0.25">
      <c r="B23" s="16"/>
    </row>
    <row r="24" spans="2:6" ht="45" x14ac:dyDescent="0.25">
      <c r="B24" s="35" t="s">
        <v>36</v>
      </c>
    </row>
    <row r="25" spans="2:6" ht="30" x14ac:dyDescent="0.25">
      <c r="B25" s="66" t="s">
        <v>174</v>
      </c>
    </row>
    <row r="26" spans="2:6" x14ac:dyDescent="0.25">
      <c r="B26" s="35"/>
    </row>
    <row r="27" spans="2:6" x14ac:dyDescent="0.25">
      <c r="B27" s="13" t="s">
        <v>37</v>
      </c>
    </row>
    <row r="28" spans="2:6" x14ac:dyDescent="0.25">
      <c r="B28" s="35"/>
    </row>
    <row r="29" spans="2:6" x14ac:dyDescent="0.25">
      <c r="B29" s="35" t="s">
        <v>38</v>
      </c>
    </row>
    <row r="30" spans="2:6" ht="30" x14ac:dyDescent="0.25">
      <c r="B30" s="35" t="s">
        <v>39</v>
      </c>
    </row>
    <row r="31" spans="2:6" x14ac:dyDescent="0.25">
      <c r="B31" s="35" t="s">
        <v>40</v>
      </c>
    </row>
    <row r="32" spans="2:6" x14ac:dyDescent="0.25">
      <c r="B32" s="35" t="s">
        <v>41</v>
      </c>
    </row>
    <row r="33" spans="2:2" x14ac:dyDescent="0.25">
      <c r="B33" s="35" t="s">
        <v>42</v>
      </c>
    </row>
    <row r="34" spans="2:2" x14ac:dyDescent="0.25">
      <c r="B34" s="107" t="s">
        <v>175</v>
      </c>
    </row>
    <row r="35" spans="2:2" x14ac:dyDescent="0.25">
      <c r="B35" s="35"/>
    </row>
    <row r="36" spans="2:2" ht="30" x14ac:dyDescent="0.25">
      <c r="B36" s="35" t="s">
        <v>43</v>
      </c>
    </row>
    <row r="37" spans="2:2" x14ac:dyDescent="0.25">
      <c r="B37" s="35"/>
    </row>
    <row r="38" spans="2:2" ht="45" x14ac:dyDescent="0.25">
      <c r="B38" s="35" t="s">
        <v>140</v>
      </c>
    </row>
    <row r="39" spans="2:2" ht="45" x14ac:dyDescent="0.25">
      <c r="B39" s="35"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2"/>
  <sheetViews>
    <sheetView tabSelected="1" topLeftCell="A6" zoomScale="70" zoomScaleNormal="70" workbookViewId="0">
      <selection activeCell="B5" sqref="B5:B6"/>
    </sheetView>
  </sheetViews>
  <sheetFormatPr defaultRowHeight="15" x14ac:dyDescent="0.25"/>
  <cols>
    <col min="2" max="3" width="14.7109375" customWidth="1"/>
    <col min="4" max="4" width="15.28515625" bestFit="1" customWidth="1"/>
    <col min="5" max="5" width="12.28515625" bestFit="1" customWidth="1"/>
    <col min="7" max="7" width="11.28515625" customWidth="1"/>
    <col min="9" max="9" width="11" customWidth="1"/>
    <col min="10" max="10" width="14.5703125" customWidth="1"/>
    <col min="11" max="11" width="11.42578125" customWidth="1"/>
    <col min="13" max="13" width="9.85546875" customWidth="1"/>
    <col min="15" max="15" width="12.2851562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142</v>
      </c>
      <c r="E3" s="108" t="s">
        <v>177</v>
      </c>
      <c r="F3" s="4"/>
      <c r="G3" s="2"/>
      <c r="H3" s="2"/>
      <c r="I3" s="2"/>
      <c r="J3" s="8"/>
      <c r="K3" s="8"/>
      <c r="L3" s="8"/>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40" t="s">
        <v>168</v>
      </c>
      <c r="C4" s="40"/>
      <c r="D4" s="2"/>
      <c r="E4" s="2"/>
      <c r="F4" s="2"/>
      <c r="G4" s="2"/>
      <c r="H4" s="2"/>
      <c r="I4" s="2"/>
      <c r="J4" s="2"/>
      <c r="K4" s="2"/>
      <c r="L4" s="2"/>
      <c r="M4" s="2"/>
      <c r="N4" s="117" t="s">
        <v>3</v>
      </c>
      <c r="O4" s="118"/>
      <c r="P4" s="118"/>
      <c r="Q4" s="118"/>
      <c r="R4" s="118"/>
      <c r="S4" s="118"/>
      <c r="T4" s="118"/>
      <c r="U4" s="118"/>
      <c r="V4" s="118"/>
      <c r="W4" s="118"/>
      <c r="X4" s="118"/>
      <c r="Y4" s="118"/>
      <c r="Z4" s="118"/>
      <c r="AA4" s="118"/>
      <c r="AB4" s="118"/>
      <c r="AC4" s="118"/>
      <c r="AD4" s="118"/>
      <c r="AE4" s="118"/>
      <c r="AF4" s="118"/>
      <c r="AG4" s="118"/>
      <c r="AH4" s="118"/>
      <c r="AI4" s="114" t="s">
        <v>4</v>
      </c>
      <c r="AJ4" s="114" t="s">
        <v>60</v>
      </c>
    </row>
    <row r="5" spans="2:36" ht="21.75" customHeight="1" thickBot="1" x14ac:dyDescent="0.4">
      <c r="B5" s="114" t="s">
        <v>45</v>
      </c>
      <c r="C5" s="119" t="s">
        <v>5</v>
      </c>
      <c r="D5" s="120"/>
      <c r="E5" s="120"/>
      <c r="F5" s="120"/>
      <c r="G5" s="120"/>
      <c r="H5" s="120"/>
      <c r="I5" s="120"/>
      <c r="J5" s="120"/>
      <c r="K5" s="120"/>
      <c r="L5" s="121"/>
      <c r="M5" s="114" t="s">
        <v>62</v>
      </c>
      <c r="N5" s="117" t="s">
        <v>6</v>
      </c>
      <c r="O5" s="118"/>
      <c r="P5" s="118"/>
      <c r="Q5" s="118"/>
      <c r="R5" s="118"/>
      <c r="S5" s="118"/>
      <c r="T5" s="118"/>
      <c r="U5" s="117" t="s">
        <v>7</v>
      </c>
      <c r="V5" s="118"/>
      <c r="W5" s="118"/>
      <c r="X5" s="118"/>
      <c r="Y5" s="118"/>
      <c r="Z5" s="118"/>
      <c r="AA5" s="118"/>
      <c r="AB5" s="117" t="s">
        <v>8</v>
      </c>
      <c r="AC5" s="118"/>
      <c r="AD5" s="118"/>
      <c r="AE5" s="118"/>
      <c r="AF5" s="118"/>
      <c r="AG5" s="118"/>
      <c r="AH5" s="118"/>
      <c r="AI5" s="115"/>
      <c r="AJ5" s="115"/>
    </row>
    <row r="6" spans="2:36" ht="90.75" thickBot="1" x14ac:dyDescent="0.3">
      <c r="B6" s="116"/>
      <c r="C6" s="42" t="s">
        <v>83</v>
      </c>
      <c r="D6" s="42" t="s">
        <v>9</v>
      </c>
      <c r="E6" s="42" t="s">
        <v>10</v>
      </c>
      <c r="F6" s="42" t="s">
        <v>11</v>
      </c>
      <c r="G6" s="42" t="s">
        <v>12</v>
      </c>
      <c r="H6" s="42" t="s">
        <v>13</v>
      </c>
      <c r="I6" s="42" t="s">
        <v>14</v>
      </c>
      <c r="J6" s="42" t="s">
        <v>22</v>
      </c>
      <c r="K6" s="42" t="s">
        <v>23</v>
      </c>
      <c r="L6" s="43" t="s">
        <v>24</v>
      </c>
      <c r="M6" s="116"/>
      <c r="N6" s="42" t="s">
        <v>15</v>
      </c>
      <c r="O6" s="42" t="s">
        <v>16</v>
      </c>
      <c r="P6" s="42" t="s">
        <v>17</v>
      </c>
      <c r="Q6" s="42" t="s">
        <v>18</v>
      </c>
      <c r="R6" s="42" t="s">
        <v>19</v>
      </c>
      <c r="S6" s="42" t="s">
        <v>20</v>
      </c>
      <c r="T6" s="43" t="s">
        <v>21</v>
      </c>
      <c r="U6" s="42" t="s">
        <v>15</v>
      </c>
      <c r="V6" s="42" t="s">
        <v>16</v>
      </c>
      <c r="W6" s="42" t="s">
        <v>17</v>
      </c>
      <c r="X6" s="42" t="s">
        <v>18</v>
      </c>
      <c r="Y6" s="42" t="s">
        <v>19</v>
      </c>
      <c r="Z6" s="42" t="s">
        <v>20</v>
      </c>
      <c r="AA6" s="43" t="s">
        <v>21</v>
      </c>
      <c r="AB6" s="42" t="s">
        <v>15</v>
      </c>
      <c r="AC6" s="42" t="s">
        <v>16</v>
      </c>
      <c r="AD6" s="42" t="s">
        <v>17</v>
      </c>
      <c r="AE6" s="42" t="s">
        <v>18</v>
      </c>
      <c r="AF6" s="42" t="s">
        <v>19</v>
      </c>
      <c r="AG6" s="42" t="s">
        <v>20</v>
      </c>
      <c r="AH6" s="43" t="s">
        <v>21</v>
      </c>
      <c r="AI6" s="116"/>
      <c r="AJ6" s="116"/>
    </row>
    <row r="7" spans="2:36" ht="15.75" thickBot="1" x14ac:dyDescent="0.3">
      <c r="B7" s="45">
        <v>0</v>
      </c>
      <c r="C7" s="45">
        <v>1</v>
      </c>
      <c r="D7" s="45">
        <v>2</v>
      </c>
      <c r="E7" s="45">
        <v>3</v>
      </c>
      <c r="F7" s="45">
        <v>4</v>
      </c>
      <c r="G7" s="45">
        <v>5</v>
      </c>
      <c r="H7" s="45">
        <v>6</v>
      </c>
      <c r="I7" s="45">
        <v>7</v>
      </c>
      <c r="J7" s="45">
        <v>8</v>
      </c>
      <c r="K7" s="45">
        <v>9</v>
      </c>
      <c r="L7" s="45">
        <v>10</v>
      </c>
      <c r="M7" s="45">
        <v>11</v>
      </c>
      <c r="N7" s="45">
        <v>12</v>
      </c>
      <c r="O7" s="44">
        <v>13</v>
      </c>
      <c r="P7" s="45">
        <v>14</v>
      </c>
      <c r="Q7" s="44">
        <v>15</v>
      </c>
      <c r="R7" s="45">
        <v>16</v>
      </c>
      <c r="S7" s="44">
        <v>17</v>
      </c>
      <c r="T7" s="45">
        <v>18</v>
      </c>
      <c r="U7" s="44">
        <v>19</v>
      </c>
      <c r="V7" s="45">
        <v>20</v>
      </c>
      <c r="W7" s="44">
        <v>21</v>
      </c>
      <c r="X7" s="45">
        <v>22</v>
      </c>
      <c r="Y7" s="44">
        <v>23</v>
      </c>
      <c r="Z7" s="45">
        <v>24</v>
      </c>
      <c r="AA7" s="44">
        <v>25</v>
      </c>
      <c r="AB7" s="45">
        <v>26</v>
      </c>
      <c r="AC7" s="44">
        <v>27</v>
      </c>
      <c r="AD7" s="45">
        <v>28</v>
      </c>
      <c r="AE7" s="44">
        <v>29</v>
      </c>
      <c r="AF7" s="45">
        <v>30</v>
      </c>
      <c r="AG7" s="44">
        <v>31</v>
      </c>
      <c r="AH7" s="45">
        <v>32</v>
      </c>
      <c r="AI7" s="45">
        <v>33</v>
      </c>
      <c r="AJ7" s="45" t="s">
        <v>84</v>
      </c>
    </row>
    <row r="8" spans="2:36" x14ac:dyDescent="0.25">
      <c r="B8" s="109" t="s">
        <v>87</v>
      </c>
      <c r="C8" s="109" t="s">
        <v>53</v>
      </c>
      <c r="D8" s="110" t="s">
        <v>86</v>
      </c>
      <c r="E8" s="111">
        <v>175</v>
      </c>
      <c r="F8" s="111">
        <v>70</v>
      </c>
      <c r="G8" s="111">
        <v>13</v>
      </c>
      <c r="H8" s="111" t="s">
        <v>71</v>
      </c>
      <c r="I8" s="111">
        <v>82</v>
      </c>
      <c r="J8" s="111" t="s">
        <v>67</v>
      </c>
      <c r="K8" s="111" t="s">
        <v>69</v>
      </c>
      <c r="L8" s="112" t="s">
        <v>69</v>
      </c>
      <c r="M8" s="113">
        <v>4</v>
      </c>
      <c r="N8" s="9" t="s">
        <v>178</v>
      </c>
      <c r="O8" s="10" t="s">
        <v>179</v>
      </c>
      <c r="P8" s="10" t="s">
        <v>71</v>
      </c>
      <c r="Q8" s="10">
        <v>82</v>
      </c>
      <c r="R8" s="10" t="s">
        <v>67</v>
      </c>
      <c r="S8" s="10" t="s">
        <v>69</v>
      </c>
      <c r="T8" s="49" t="s">
        <v>69</v>
      </c>
      <c r="U8" s="50"/>
      <c r="V8" s="10"/>
      <c r="W8" s="10"/>
      <c r="X8" s="10"/>
      <c r="Y8" s="10"/>
      <c r="Z8" s="10"/>
      <c r="AA8" s="49"/>
      <c r="AB8" s="50"/>
      <c r="AC8" s="10"/>
      <c r="AD8" s="10"/>
      <c r="AE8" s="10"/>
      <c r="AF8" s="10"/>
      <c r="AG8" s="10"/>
      <c r="AH8" s="28"/>
      <c r="AI8" s="96">
        <v>40.64</v>
      </c>
      <c r="AJ8" s="97">
        <f>M8*AI8</f>
        <v>162.56</v>
      </c>
    </row>
    <row r="9" spans="2:36" x14ac:dyDescent="0.25">
      <c r="B9" s="51" t="s">
        <v>88</v>
      </c>
      <c r="C9" s="51" t="s">
        <v>53</v>
      </c>
      <c r="D9" s="52" t="s">
        <v>86</v>
      </c>
      <c r="E9" s="12">
        <v>175</v>
      </c>
      <c r="F9" s="12">
        <v>80</v>
      </c>
      <c r="G9" s="12">
        <v>14</v>
      </c>
      <c r="H9" s="12" t="s">
        <v>71</v>
      </c>
      <c r="I9" s="12">
        <v>88</v>
      </c>
      <c r="J9" s="12" t="s">
        <v>67</v>
      </c>
      <c r="K9" s="12" t="s">
        <v>69</v>
      </c>
      <c r="L9" s="53" t="s">
        <v>69</v>
      </c>
      <c r="M9" s="54">
        <v>22</v>
      </c>
      <c r="N9" s="55" t="s">
        <v>180</v>
      </c>
      <c r="O9" s="11" t="s">
        <v>181</v>
      </c>
      <c r="P9" s="11" t="s">
        <v>71</v>
      </c>
      <c r="Q9" s="11">
        <v>88</v>
      </c>
      <c r="R9" s="11" t="s">
        <v>67</v>
      </c>
      <c r="S9" s="11" t="s">
        <v>69</v>
      </c>
      <c r="T9" s="56" t="s">
        <v>69</v>
      </c>
      <c r="U9" s="57"/>
      <c r="V9" s="11"/>
      <c r="W9" s="11"/>
      <c r="X9" s="11"/>
      <c r="Y9" s="11"/>
      <c r="Z9" s="11"/>
      <c r="AA9" s="56"/>
      <c r="AB9" s="57"/>
      <c r="AC9" s="11"/>
      <c r="AD9" s="11"/>
      <c r="AE9" s="11"/>
      <c r="AF9" s="11"/>
      <c r="AG9" s="11"/>
      <c r="AH9" s="67"/>
      <c r="AI9" s="98">
        <v>47.5</v>
      </c>
      <c r="AJ9" s="97">
        <f t="shared" ref="AJ9:AJ51" si="0">M9*AI9</f>
        <v>1045</v>
      </c>
    </row>
    <row r="10" spans="2:36" x14ac:dyDescent="0.25">
      <c r="B10" s="51" t="s">
        <v>89</v>
      </c>
      <c r="C10" s="51" t="s">
        <v>53</v>
      </c>
      <c r="D10" s="52" t="s">
        <v>86</v>
      </c>
      <c r="E10" s="12">
        <v>185</v>
      </c>
      <c r="F10" s="12">
        <v>60</v>
      </c>
      <c r="G10" s="12">
        <v>14</v>
      </c>
      <c r="H10" s="12" t="s">
        <v>66</v>
      </c>
      <c r="I10" s="12">
        <v>82</v>
      </c>
      <c r="J10" s="12" t="s">
        <v>69</v>
      </c>
      <c r="K10" s="12" t="s">
        <v>69</v>
      </c>
      <c r="L10" s="53" t="s">
        <v>69</v>
      </c>
      <c r="M10" s="54">
        <v>12</v>
      </c>
      <c r="N10" s="55" t="s">
        <v>180</v>
      </c>
      <c r="O10" s="11" t="s">
        <v>181</v>
      </c>
      <c r="P10" s="11" t="s">
        <v>66</v>
      </c>
      <c r="Q10" s="11">
        <v>82</v>
      </c>
      <c r="R10" s="11" t="s">
        <v>69</v>
      </c>
      <c r="S10" s="11" t="s">
        <v>69</v>
      </c>
      <c r="T10" s="56" t="s">
        <v>69</v>
      </c>
      <c r="U10" s="57"/>
      <c r="V10" s="11"/>
      <c r="W10" s="11"/>
      <c r="X10" s="11"/>
      <c r="Y10" s="11"/>
      <c r="Z10" s="11"/>
      <c r="AA10" s="56"/>
      <c r="AB10" s="57"/>
      <c r="AC10" s="11"/>
      <c r="AD10" s="11"/>
      <c r="AE10" s="11"/>
      <c r="AF10" s="11"/>
      <c r="AG10" s="11"/>
      <c r="AH10" s="67"/>
      <c r="AI10" s="98">
        <v>43.2</v>
      </c>
      <c r="AJ10" s="97">
        <f t="shared" si="0"/>
        <v>518.40000000000009</v>
      </c>
    </row>
    <row r="11" spans="2:36" x14ac:dyDescent="0.25">
      <c r="B11" s="51" t="s">
        <v>90</v>
      </c>
      <c r="C11" s="51" t="s">
        <v>53</v>
      </c>
      <c r="D11" s="52" t="s">
        <v>86</v>
      </c>
      <c r="E11" s="12">
        <v>185</v>
      </c>
      <c r="F11" s="12">
        <v>60</v>
      </c>
      <c r="G11" s="12">
        <v>15</v>
      </c>
      <c r="H11" s="12" t="s">
        <v>66</v>
      </c>
      <c r="I11" s="12">
        <v>84</v>
      </c>
      <c r="J11" s="12" t="s">
        <v>69</v>
      </c>
      <c r="K11" s="12" t="s">
        <v>68</v>
      </c>
      <c r="L11" s="53" t="s">
        <v>69</v>
      </c>
      <c r="M11" s="54">
        <v>4</v>
      </c>
      <c r="N11" s="55" t="s">
        <v>182</v>
      </c>
      <c r="O11" s="11" t="s">
        <v>183</v>
      </c>
      <c r="P11" s="11" t="s">
        <v>66</v>
      </c>
      <c r="Q11" s="11">
        <v>88</v>
      </c>
      <c r="R11" s="11" t="s">
        <v>69</v>
      </c>
      <c r="S11" s="11" t="s">
        <v>68</v>
      </c>
      <c r="T11" s="56" t="s">
        <v>69</v>
      </c>
      <c r="U11" s="57"/>
      <c r="V11" s="11"/>
      <c r="W11" s="11"/>
      <c r="X11" s="11"/>
      <c r="Y11" s="11"/>
      <c r="Z11" s="11"/>
      <c r="AA11" s="56"/>
      <c r="AB11" s="57"/>
      <c r="AC11" s="11"/>
      <c r="AD11" s="11"/>
      <c r="AE11" s="11"/>
      <c r="AF11" s="11"/>
      <c r="AG11" s="11"/>
      <c r="AH11" s="67"/>
      <c r="AI11" s="98">
        <v>68</v>
      </c>
      <c r="AJ11" s="97">
        <f t="shared" si="0"/>
        <v>272</v>
      </c>
    </row>
    <row r="12" spans="2:36" x14ac:dyDescent="0.25">
      <c r="B12" s="51" t="s">
        <v>91</v>
      </c>
      <c r="C12" s="51" t="s">
        <v>53</v>
      </c>
      <c r="D12" s="52" t="s">
        <v>86</v>
      </c>
      <c r="E12" s="12">
        <v>185</v>
      </c>
      <c r="F12" s="12">
        <v>65</v>
      </c>
      <c r="G12" s="12">
        <v>15</v>
      </c>
      <c r="H12" s="12" t="s">
        <v>66</v>
      </c>
      <c r="I12" s="12">
        <v>88</v>
      </c>
      <c r="J12" s="12" t="s">
        <v>67</v>
      </c>
      <c r="K12" s="12" t="s">
        <v>69</v>
      </c>
      <c r="L12" s="53" t="s">
        <v>69</v>
      </c>
      <c r="M12" s="54">
        <v>8</v>
      </c>
      <c r="N12" s="55" t="s">
        <v>184</v>
      </c>
      <c r="O12" s="11" t="s">
        <v>185</v>
      </c>
      <c r="P12" s="11" t="s">
        <v>66</v>
      </c>
      <c r="Q12" s="11">
        <v>88</v>
      </c>
      <c r="R12" s="11" t="s">
        <v>67</v>
      </c>
      <c r="S12" s="11" t="s">
        <v>69</v>
      </c>
      <c r="T12" s="56" t="s">
        <v>69</v>
      </c>
      <c r="U12" s="57"/>
      <c r="V12" s="11"/>
      <c r="W12" s="11"/>
      <c r="X12" s="11"/>
      <c r="Y12" s="11"/>
      <c r="Z12" s="11"/>
      <c r="AA12" s="56"/>
      <c r="AB12" s="57"/>
      <c r="AC12" s="11"/>
      <c r="AD12" s="11"/>
      <c r="AE12" s="11"/>
      <c r="AF12" s="11"/>
      <c r="AG12" s="11"/>
      <c r="AH12" s="67"/>
      <c r="AI12" s="98">
        <v>30.020000000000003</v>
      </c>
      <c r="AJ12" s="97">
        <f t="shared" si="0"/>
        <v>240.16000000000003</v>
      </c>
    </row>
    <row r="13" spans="2:36" x14ac:dyDescent="0.25">
      <c r="B13" s="51" t="s">
        <v>92</v>
      </c>
      <c r="C13" s="51" t="s">
        <v>53</v>
      </c>
      <c r="D13" s="52" t="s">
        <v>86</v>
      </c>
      <c r="E13" s="12">
        <v>185</v>
      </c>
      <c r="F13" s="12">
        <v>65</v>
      </c>
      <c r="G13" s="12">
        <v>15</v>
      </c>
      <c r="H13" s="12" t="s">
        <v>71</v>
      </c>
      <c r="I13" s="12">
        <v>88</v>
      </c>
      <c r="J13" s="12" t="s">
        <v>69</v>
      </c>
      <c r="K13" s="12" t="s">
        <v>69</v>
      </c>
      <c r="L13" s="53" t="s">
        <v>69</v>
      </c>
      <c r="M13" s="54">
        <v>4</v>
      </c>
      <c r="N13" s="55" t="s">
        <v>186</v>
      </c>
      <c r="O13" s="11" t="s">
        <v>187</v>
      </c>
      <c r="P13" s="11" t="s">
        <v>71</v>
      </c>
      <c r="Q13" s="11">
        <v>88</v>
      </c>
      <c r="R13" s="11" t="s">
        <v>69</v>
      </c>
      <c r="S13" s="11" t="s">
        <v>69</v>
      </c>
      <c r="T13" s="56" t="s">
        <v>69</v>
      </c>
      <c r="U13" s="57"/>
      <c r="V13" s="11"/>
      <c r="W13" s="11"/>
      <c r="X13" s="11"/>
      <c r="Y13" s="11"/>
      <c r="Z13" s="11"/>
      <c r="AA13" s="56"/>
      <c r="AB13" s="57"/>
      <c r="AC13" s="11"/>
      <c r="AD13" s="11"/>
      <c r="AE13" s="11"/>
      <c r="AF13" s="11"/>
      <c r="AG13" s="11"/>
      <c r="AH13" s="67"/>
      <c r="AI13" s="98">
        <v>40.32</v>
      </c>
      <c r="AJ13" s="97">
        <f t="shared" si="0"/>
        <v>161.28</v>
      </c>
    </row>
    <row r="14" spans="2:36" x14ac:dyDescent="0.25">
      <c r="B14" s="51" t="s">
        <v>93</v>
      </c>
      <c r="C14" s="51" t="s">
        <v>53</v>
      </c>
      <c r="D14" s="52" t="s">
        <v>86</v>
      </c>
      <c r="E14" s="12">
        <v>185</v>
      </c>
      <c r="F14" s="12">
        <v>70</v>
      </c>
      <c r="G14" s="12">
        <v>14</v>
      </c>
      <c r="H14" s="12" t="s">
        <v>71</v>
      </c>
      <c r="I14" s="12">
        <v>88</v>
      </c>
      <c r="J14" s="12" t="s">
        <v>67</v>
      </c>
      <c r="K14" s="12" t="s">
        <v>69</v>
      </c>
      <c r="L14" s="53" t="s">
        <v>69</v>
      </c>
      <c r="M14" s="54">
        <v>4</v>
      </c>
      <c r="N14" s="55" t="s">
        <v>178</v>
      </c>
      <c r="O14" s="11" t="s">
        <v>179</v>
      </c>
      <c r="P14" s="11" t="s">
        <v>71</v>
      </c>
      <c r="Q14" s="11">
        <v>88</v>
      </c>
      <c r="R14" s="11" t="s">
        <v>67</v>
      </c>
      <c r="S14" s="11" t="s">
        <v>69</v>
      </c>
      <c r="T14" s="56" t="s">
        <v>69</v>
      </c>
      <c r="U14" s="57"/>
      <c r="V14" s="11"/>
      <c r="W14" s="11"/>
      <c r="X14" s="11"/>
      <c r="Y14" s="11"/>
      <c r="Z14" s="11"/>
      <c r="AA14" s="56"/>
      <c r="AB14" s="57"/>
      <c r="AC14" s="11"/>
      <c r="AD14" s="11"/>
      <c r="AE14" s="11"/>
      <c r="AF14" s="11"/>
      <c r="AG14" s="11"/>
      <c r="AH14" s="67"/>
      <c r="AI14" s="98">
        <v>45.58</v>
      </c>
      <c r="AJ14" s="97">
        <f t="shared" si="0"/>
        <v>182.32</v>
      </c>
    </row>
    <row r="15" spans="2:36" x14ac:dyDescent="0.25">
      <c r="B15" s="51" t="s">
        <v>94</v>
      </c>
      <c r="C15" s="51" t="s">
        <v>53</v>
      </c>
      <c r="D15" s="52" t="s">
        <v>86</v>
      </c>
      <c r="E15" s="12">
        <v>195</v>
      </c>
      <c r="F15" s="12">
        <v>65</v>
      </c>
      <c r="G15" s="12">
        <v>15</v>
      </c>
      <c r="H15" s="12" t="s">
        <v>66</v>
      </c>
      <c r="I15" s="12">
        <v>91</v>
      </c>
      <c r="J15" s="12" t="s">
        <v>68</v>
      </c>
      <c r="K15" s="12" t="s">
        <v>69</v>
      </c>
      <c r="L15" s="53" t="s">
        <v>69</v>
      </c>
      <c r="M15" s="54">
        <v>12</v>
      </c>
      <c r="N15" s="55" t="s">
        <v>188</v>
      </c>
      <c r="O15" s="11" t="s">
        <v>189</v>
      </c>
      <c r="P15" s="11" t="s">
        <v>66</v>
      </c>
      <c r="Q15" s="11">
        <v>95</v>
      </c>
      <c r="R15" s="11" t="s">
        <v>68</v>
      </c>
      <c r="S15" s="11" t="s">
        <v>69</v>
      </c>
      <c r="T15" s="56" t="s">
        <v>69</v>
      </c>
      <c r="U15" s="57"/>
      <c r="V15" s="11"/>
      <c r="W15" s="11"/>
      <c r="X15" s="11"/>
      <c r="Y15" s="11"/>
      <c r="Z15" s="11"/>
      <c r="AA15" s="56"/>
      <c r="AB15" s="57"/>
      <c r="AC15" s="11"/>
      <c r="AD15" s="11"/>
      <c r="AE15" s="11"/>
      <c r="AF15" s="11"/>
      <c r="AG15" s="11"/>
      <c r="AH15" s="67"/>
      <c r="AI15" s="98">
        <v>58.6</v>
      </c>
      <c r="AJ15" s="97">
        <f t="shared" si="0"/>
        <v>703.2</v>
      </c>
    </row>
    <row r="16" spans="2:36" x14ac:dyDescent="0.25">
      <c r="B16" s="51" t="s">
        <v>95</v>
      </c>
      <c r="C16" s="51" t="s">
        <v>53</v>
      </c>
      <c r="D16" s="52" t="s">
        <v>86</v>
      </c>
      <c r="E16" s="12">
        <v>195</v>
      </c>
      <c r="F16" s="12">
        <v>65</v>
      </c>
      <c r="G16" s="12">
        <v>15</v>
      </c>
      <c r="H16" s="12" t="s">
        <v>66</v>
      </c>
      <c r="I16" s="12">
        <v>95</v>
      </c>
      <c r="J16" s="12" t="s">
        <v>68</v>
      </c>
      <c r="K16" s="12" t="s">
        <v>68</v>
      </c>
      <c r="L16" s="53" t="s">
        <v>69</v>
      </c>
      <c r="M16" s="54">
        <v>24</v>
      </c>
      <c r="N16" s="55" t="s">
        <v>190</v>
      </c>
      <c r="O16" s="11" t="s">
        <v>191</v>
      </c>
      <c r="P16" s="11" t="s">
        <v>66</v>
      </c>
      <c r="Q16" s="11">
        <v>95</v>
      </c>
      <c r="R16" s="11" t="s">
        <v>68</v>
      </c>
      <c r="S16" s="11" t="s">
        <v>68</v>
      </c>
      <c r="T16" s="56" t="s">
        <v>69</v>
      </c>
      <c r="U16" s="57"/>
      <c r="V16" s="11"/>
      <c r="W16" s="11"/>
      <c r="X16" s="11"/>
      <c r="Y16" s="11"/>
      <c r="Z16" s="11"/>
      <c r="AA16" s="56"/>
      <c r="AB16" s="57"/>
      <c r="AC16" s="11"/>
      <c r="AD16" s="11"/>
      <c r="AE16" s="11"/>
      <c r="AF16" s="11"/>
      <c r="AG16" s="11"/>
      <c r="AH16" s="67"/>
      <c r="AI16" s="98">
        <v>74.699999999999989</v>
      </c>
      <c r="AJ16" s="97">
        <f t="shared" si="0"/>
        <v>1792.7999999999997</v>
      </c>
    </row>
    <row r="17" spans="2:36" x14ac:dyDescent="0.25">
      <c r="B17" s="51" t="s">
        <v>96</v>
      </c>
      <c r="C17" s="51" t="s">
        <v>53</v>
      </c>
      <c r="D17" s="52" t="s">
        <v>86</v>
      </c>
      <c r="E17" s="12">
        <v>205</v>
      </c>
      <c r="F17" s="12">
        <v>55</v>
      </c>
      <c r="G17" s="12">
        <v>16</v>
      </c>
      <c r="H17" s="12" t="s">
        <v>66</v>
      </c>
      <c r="I17" s="12">
        <v>94</v>
      </c>
      <c r="J17" s="12" t="s">
        <v>68</v>
      </c>
      <c r="K17" s="12" t="s">
        <v>69</v>
      </c>
      <c r="L17" s="53" t="s">
        <v>69</v>
      </c>
      <c r="M17" s="54">
        <v>16</v>
      </c>
      <c r="N17" s="55" t="s">
        <v>188</v>
      </c>
      <c r="O17" s="11" t="s">
        <v>192</v>
      </c>
      <c r="P17" s="11" t="s">
        <v>66</v>
      </c>
      <c r="Q17" s="11">
        <v>94</v>
      </c>
      <c r="R17" s="11" t="s">
        <v>68</v>
      </c>
      <c r="S17" s="11" t="s">
        <v>69</v>
      </c>
      <c r="T17" s="56" t="s">
        <v>69</v>
      </c>
      <c r="U17" s="57"/>
      <c r="V17" s="11"/>
      <c r="W17" s="11"/>
      <c r="X17" s="11"/>
      <c r="Y17" s="11"/>
      <c r="Z17" s="11"/>
      <c r="AA17" s="56"/>
      <c r="AB17" s="57"/>
      <c r="AC17" s="11"/>
      <c r="AD17" s="11"/>
      <c r="AE17" s="11"/>
      <c r="AF17" s="11"/>
      <c r="AG17" s="11"/>
      <c r="AH17" s="67"/>
      <c r="AI17" s="98">
        <v>61.800000000000004</v>
      </c>
      <c r="AJ17" s="97">
        <f t="shared" si="0"/>
        <v>988.80000000000007</v>
      </c>
    </row>
    <row r="18" spans="2:36" x14ac:dyDescent="0.25">
      <c r="B18" s="51" t="s">
        <v>97</v>
      </c>
      <c r="C18" s="51" t="s">
        <v>53</v>
      </c>
      <c r="D18" s="52" t="s">
        <v>86</v>
      </c>
      <c r="E18" s="12">
        <v>205</v>
      </c>
      <c r="F18" s="12">
        <v>55</v>
      </c>
      <c r="G18" s="12">
        <v>16</v>
      </c>
      <c r="H18" s="12" t="s">
        <v>70</v>
      </c>
      <c r="I18" s="12">
        <v>94</v>
      </c>
      <c r="J18" s="12" t="s">
        <v>68</v>
      </c>
      <c r="K18" s="12" t="s">
        <v>69</v>
      </c>
      <c r="L18" s="53" t="s">
        <v>69</v>
      </c>
      <c r="M18" s="54">
        <v>24</v>
      </c>
      <c r="N18" s="55" t="s">
        <v>193</v>
      </c>
      <c r="O18" s="11" t="s">
        <v>194</v>
      </c>
      <c r="P18" s="11" t="s">
        <v>70</v>
      </c>
      <c r="Q18" s="11">
        <v>94</v>
      </c>
      <c r="R18" s="11" t="s">
        <v>68</v>
      </c>
      <c r="S18" s="11" t="s">
        <v>68</v>
      </c>
      <c r="T18" s="56" t="s">
        <v>69</v>
      </c>
      <c r="U18" s="57"/>
      <c r="V18" s="11"/>
      <c r="W18" s="11"/>
      <c r="X18" s="11"/>
      <c r="Y18" s="11"/>
      <c r="Z18" s="11"/>
      <c r="AA18" s="56"/>
      <c r="AB18" s="57"/>
      <c r="AC18" s="11"/>
      <c r="AD18" s="11"/>
      <c r="AE18" s="11"/>
      <c r="AF18" s="11"/>
      <c r="AG18" s="11"/>
      <c r="AH18" s="67"/>
      <c r="AI18" s="98">
        <v>44.800000000000004</v>
      </c>
      <c r="AJ18" s="97">
        <f t="shared" si="0"/>
        <v>1075.2</v>
      </c>
    </row>
    <row r="19" spans="2:36" x14ac:dyDescent="0.25">
      <c r="B19" s="51" t="s">
        <v>98</v>
      </c>
      <c r="C19" s="51" t="s">
        <v>53</v>
      </c>
      <c r="D19" s="52" t="s">
        <v>86</v>
      </c>
      <c r="E19" s="12">
        <v>205</v>
      </c>
      <c r="F19" s="12">
        <v>55</v>
      </c>
      <c r="G19" s="12">
        <v>17</v>
      </c>
      <c r="H19" s="12" t="s">
        <v>123</v>
      </c>
      <c r="I19" s="12">
        <v>95</v>
      </c>
      <c r="J19" s="12" t="s">
        <v>68</v>
      </c>
      <c r="K19" s="12" t="s">
        <v>69</v>
      </c>
      <c r="L19" s="53" t="s">
        <v>68</v>
      </c>
      <c r="M19" s="54">
        <v>6</v>
      </c>
      <c r="N19" s="55" t="s">
        <v>195</v>
      </c>
      <c r="O19" s="11" t="s">
        <v>196</v>
      </c>
      <c r="P19" s="11" t="s">
        <v>72</v>
      </c>
      <c r="Q19" s="11">
        <v>95</v>
      </c>
      <c r="R19" s="11" t="s">
        <v>68</v>
      </c>
      <c r="S19" s="11" t="s">
        <v>68</v>
      </c>
      <c r="T19" s="56" t="s">
        <v>68</v>
      </c>
      <c r="U19" s="57"/>
      <c r="V19" s="11"/>
      <c r="W19" s="11"/>
      <c r="X19" s="11"/>
      <c r="Y19" s="11"/>
      <c r="Z19" s="11"/>
      <c r="AA19" s="56"/>
      <c r="AB19" s="57"/>
      <c r="AC19" s="11"/>
      <c r="AD19" s="11"/>
      <c r="AE19" s="11"/>
      <c r="AF19" s="11"/>
      <c r="AG19" s="11"/>
      <c r="AH19" s="67"/>
      <c r="AI19" s="98">
        <v>62.11</v>
      </c>
      <c r="AJ19" s="97">
        <f t="shared" si="0"/>
        <v>372.65999999999997</v>
      </c>
    </row>
    <row r="20" spans="2:36" x14ac:dyDescent="0.25">
      <c r="B20" s="51" t="s">
        <v>99</v>
      </c>
      <c r="C20" s="51" t="s">
        <v>53</v>
      </c>
      <c r="D20" s="52" t="s">
        <v>86</v>
      </c>
      <c r="E20" s="12">
        <v>205</v>
      </c>
      <c r="F20" s="12">
        <v>60</v>
      </c>
      <c r="G20" s="12">
        <v>15</v>
      </c>
      <c r="H20" s="12" t="s">
        <v>66</v>
      </c>
      <c r="I20" s="12">
        <v>91</v>
      </c>
      <c r="J20" s="12" t="s">
        <v>69</v>
      </c>
      <c r="K20" s="12" t="s">
        <v>68</v>
      </c>
      <c r="L20" s="53" t="s">
        <v>69</v>
      </c>
      <c r="M20" s="54">
        <v>4</v>
      </c>
      <c r="N20" s="55" t="s">
        <v>182</v>
      </c>
      <c r="O20" s="11" t="s">
        <v>183</v>
      </c>
      <c r="P20" s="11" t="s">
        <v>66</v>
      </c>
      <c r="Q20" s="11">
        <v>91</v>
      </c>
      <c r="R20" s="11" t="s">
        <v>69</v>
      </c>
      <c r="S20" s="11" t="s">
        <v>68</v>
      </c>
      <c r="T20" s="56" t="s">
        <v>69</v>
      </c>
      <c r="U20" s="57"/>
      <c r="V20" s="11"/>
      <c r="W20" s="11"/>
      <c r="X20" s="11"/>
      <c r="Y20" s="11"/>
      <c r="Z20" s="11"/>
      <c r="AA20" s="56"/>
      <c r="AB20" s="57"/>
      <c r="AC20" s="11"/>
      <c r="AD20" s="11"/>
      <c r="AE20" s="11"/>
      <c r="AF20" s="11"/>
      <c r="AG20" s="11"/>
      <c r="AH20" s="67"/>
      <c r="AI20" s="98">
        <v>76.5</v>
      </c>
      <c r="AJ20" s="97">
        <f t="shared" si="0"/>
        <v>306</v>
      </c>
    </row>
    <row r="21" spans="2:36" x14ac:dyDescent="0.25">
      <c r="B21" s="51" t="s">
        <v>100</v>
      </c>
      <c r="C21" s="51" t="s">
        <v>53</v>
      </c>
      <c r="D21" s="52" t="s">
        <v>86</v>
      </c>
      <c r="E21" s="12">
        <v>205</v>
      </c>
      <c r="F21" s="12">
        <v>60</v>
      </c>
      <c r="G21" s="12">
        <v>16</v>
      </c>
      <c r="H21" s="12" t="s">
        <v>66</v>
      </c>
      <c r="I21" s="12">
        <v>92</v>
      </c>
      <c r="J21" s="12" t="s">
        <v>68</v>
      </c>
      <c r="K21" s="12" t="s">
        <v>68</v>
      </c>
      <c r="L21" s="53" t="s">
        <v>69</v>
      </c>
      <c r="M21" s="54">
        <v>70</v>
      </c>
      <c r="N21" s="55" t="s">
        <v>180</v>
      </c>
      <c r="O21" s="11" t="s">
        <v>197</v>
      </c>
      <c r="P21" s="11" t="s">
        <v>70</v>
      </c>
      <c r="Q21" s="11">
        <v>92</v>
      </c>
      <c r="R21" s="11" t="s">
        <v>68</v>
      </c>
      <c r="S21" s="11" t="s">
        <v>68</v>
      </c>
      <c r="T21" s="56" t="s">
        <v>69</v>
      </c>
      <c r="U21" s="57"/>
      <c r="V21" s="11"/>
      <c r="W21" s="11"/>
      <c r="X21" s="11"/>
      <c r="Y21" s="11"/>
      <c r="Z21" s="11"/>
      <c r="AA21" s="56"/>
      <c r="AB21" s="57"/>
      <c r="AC21" s="11"/>
      <c r="AD21" s="11"/>
      <c r="AE21" s="11"/>
      <c r="AF21" s="11"/>
      <c r="AG21" s="11"/>
      <c r="AH21" s="67"/>
      <c r="AI21" s="98">
        <v>62.489999999999995</v>
      </c>
      <c r="AJ21" s="97">
        <f t="shared" si="0"/>
        <v>4374.2999999999993</v>
      </c>
    </row>
    <row r="22" spans="2:36" x14ac:dyDescent="0.25">
      <c r="B22" s="51" t="s">
        <v>101</v>
      </c>
      <c r="C22" s="51" t="s">
        <v>53</v>
      </c>
      <c r="D22" s="52" t="s">
        <v>86</v>
      </c>
      <c r="E22" s="12">
        <v>205</v>
      </c>
      <c r="F22" s="12">
        <v>60</v>
      </c>
      <c r="G22" s="12">
        <v>16</v>
      </c>
      <c r="H22" s="12" t="s">
        <v>66</v>
      </c>
      <c r="I22" s="12">
        <v>96</v>
      </c>
      <c r="J22" s="12" t="s">
        <v>69</v>
      </c>
      <c r="K22" s="12" t="s">
        <v>69</v>
      </c>
      <c r="L22" s="53" t="s">
        <v>69</v>
      </c>
      <c r="M22" s="54">
        <v>56</v>
      </c>
      <c r="N22" s="55" t="s">
        <v>184</v>
      </c>
      <c r="O22" s="11" t="s">
        <v>185</v>
      </c>
      <c r="P22" s="11" t="s">
        <v>70</v>
      </c>
      <c r="Q22" s="11">
        <v>96</v>
      </c>
      <c r="R22" s="11" t="s">
        <v>69</v>
      </c>
      <c r="S22" s="11" t="s">
        <v>69</v>
      </c>
      <c r="T22" s="56" t="s">
        <v>69</v>
      </c>
      <c r="U22" s="57"/>
      <c r="V22" s="11"/>
      <c r="W22" s="11"/>
      <c r="X22" s="11"/>
      <c r="Y22" s="11"/>
      <c r="Z22" s="11"/>
      <c r="AA22" s="56"/>
      <c r="AB22" s="57"/>
      <c r="AC22" s="11"/>
      <c r="AD22" s="11"/>
      <c r="AE22" s="11"/>
      <c r="AF22" s="11"/>
      <c r="AG22" s="11"/>
      <c r="AH22" s="67"/>
      <c r="AI22" s="98">
        <v>39.619999999999997</v>
      </c>
      <c r="AJ22" s="97">
        <f t="shared" si="0"/>
        <v>2218.7199999999998</v>
      </c>
    </row>
    <row r="23" spans="2:36" x14ac:dyDescent="0.25">
      <c r="B23" s="51" t="s">
        <v>102</v>
      </c>
      <c r="C23" s="51" t="s">
        <v>53</v>
      </c>
      <c r="D23" s="52" t="s">
        <v>86</v>
      </c>
      <c r="E23" s="12">
        <v>205</v>
      </c>
      <c r="F23" s="12">
        <v>60</v>
      </c>
      <c r="G23" s="12">
        <v>16</v>
      </c>
      <c r="H23" s="12" t="s">
        <v>70</v>
      </c>
      <c r="I23" s="12">
        <v>92</v>
      </c>
      <c r="J23" s="12" t="s">
        <v>69</v>
      </c>
      <c r="K23" s="12" t="s">
        <v>69</v>
      </c>
      <c r="L23" s="53" t="s">
        <v>69</v>
      </c>
      <c r="M23" s="54">
        <v>12</v>
      </c>
      <c r="N23" s="55" t="s">
        <v>198</v>
      </c>
      <c r="O23" s="11" t="s">
        <v>199</v>
      </c>
      <c r="P23" s="11" t="s">
        <v>70</v>
      </c>
      <c r="Q23" s="11">
        <v>96</v>
      </c>
      <c r="R23" s="11" t="s">
        <v>69</v>
      </c>
      <c r="S23" s="11" t="s">
        <v>69</v>
      </c>
      <c r="T23" s="56" t="s">
        <v>69</v>
      </c>
      <c r="U23" s="57" t="s">
        <v>186</v>
      </c>
      <c r="V23" s="11" t="s">
        <v>200</v>
      </c>
      <c r="W23" s="11" t="s">
        <v>70</v>
      </c>
      <c r="X23" s="11">
        <v>96</v>
      </c>
      <c r="Y23" s="11" t="s">
        <v>69</v>
      </c>
      <c r="Z23" s="11" t="s">
        <v>69</v>
      </c>
      <c r="AA23" s="56" t="s">
        <v>69</v>
      </c>
      <c r="AB23" s="57" t="s">
        <v>184</v>
      </c>
      <c r="AC23" s="11" t="s">
        <v>185</v>
      </c>
      <c r="AD23" s="11" t="s">
        <v>70</v>
      </c>
      <c r="AE23" s="11">
        <v>96</v>
      </c>
      <c r="AF23" s="11" t="s">
        <v>69</v>
      </c>
      <c r="AG23" s="11" t="s">
        <v>69</v>
      </c>
      <c r="AH23" s="67" t="s">
        <v>69</v>
      </c>
      <c r="AI23" s="98">
        <v>46.53</v>
      </c>
      <c r="AJ23" s="97">
        <f t="shared" si="0"/>
        <v>558.36</v>
      </c>
    </row>
    <row r="24" spans="2:36" x14ac:dyDescent="0.25">
      <c r="B24" s="51" t="s">
        <v>103</v>
      </c>
      <c r="C24" s="51" t="s">
        <v>53</v>
      </c>
      <c r="D24" s="52" t="s">
        <v>86</v>
      </c>
      <c r="E24" s="12">
        <v>205</v>
      </c>
      <c r="F24" s="12">
        <v>60</v>
      </c>
      <c r="G24" s="12">
        <v>16</v>
      </c>
      <c r="H24" s="12" t="s">
        <v>70</v>
      </c>
      <c r="I24" s="12">
        <v>96</v>
      </c>
      <c r="J24" s="12" t="s">
        <v>67</v>
      </c>
      <c r="K24" s="12" t="s">
        <v>69</v>
      </c>
      <c r="L24" s="53" t="s">
        <v>69</v>
      </c>
      <c r="M24" s="54">
        <v>88</v>
      </c>
      <c r="N24" s="55" t="s">
        <v>184</v>
      </c>
      <c r="O24" s="11" t="s">
        <v>185</v>
      </c>
      <c r="P24" s="11" t="s">
        <v>70</v>
      </c>
      <c r="Q24" s="11">
        <v>96</v>
      </c>
      <c r="R24" s="11" t="s">
        <v>69</v>
      </c>
      <c r="S24" s="11" t="s">
        <v>69</v>
      </c>
      <c r="T24" s="56" t="s">
        <v>69</v>
      </c>
      <c r="U24" s="57"/>
      <c r="V24" s="11"/>
      <c r="W24" s="11"/>
      <c r="X24" s="11"/>
      <c r="Y24" s="11"/>
      <c r="Z24" s="11"/>
      <c r="AA24" s="56"/>
      <c r="AB24" s="57"/>
      <c r="AC24" s="11"/>
      <c r="AD24" s="11"/>
      <c r="AE24" s="11"/>
      <c r="AF24" s="11"/>
      <c r="AG24" s="11"/>
      <c r="AH24" s="67"/>
      <c r="AI24" s="98">
        <v>40.65</v>
      </c>
      <c r="AJ24" s="97">
        <f t="shared" si="0"/>
        <v>3577.2</v>
      </c>
    </row>
    <row r="25" spans="2:36" x14ac:dyDescent="0.25">
      <c r="B25" s="51" t="s">
        <v>104</v>
      </c>
      <c r="C25" s="51" t="s">
        <v>53</v>
      </c>
      <c r="D25" s="52" t="s">
        <v>86</v>
      </c>
      <c r="E25" s="12">
        <v>215</v>
      </c>
      <c r="F25" s="12">
        <v>60</v>
      </c>
      <c r="G25" s="12">
        <v>16</v>
      </c>
      <c r="H25" s="12" t="s">
        <v>66</v>
      </c>
      <c r="I25" s="12">
        <v>99</v>
      </c>
      <c r="J25" s="12" t="s">
        <v>69</v>
      </c>
      <c r="K25" s="12" t="s">
        <v>68</v>
      </c>
      <c r="L25" s="53" t="s">
        <v>68</v>
      </c>
      <c r="M25" s="54">
        <v>22</v>
      </c>
      <c r="N25" s="55" t="s">
        <v>188</v>
      </c>
      <c r="O25" s="11" t="s">
        <v>201</v>
      </c>
      <c r="P25" s="11" t="s">
        <v>70</v>
      </c>
      <c r="Q25" s="11">
        <v>99</v>
      </c>
      <c r="R25" s="11" t="s">
        <v>69</v>
      </c>
      <c r="S25" s="11" t="s">
        <v>68</v>
      </c>
      <c r="T25" s="56" t="s">
        <v>68</v>
      </c>
      <c r="U25" s="57"/>
      <c r="V25" s="11"/>
      <c r="W25" s="11"/>
      <c r="X25" s="11"/>
      <c r="Y25" s="11"/>
      <c r="Z25" s="11"/>
      <c r="AA25" s="56"/>
      <c r="AB25" s="57"/>
      <c r="AC25" s="11"/>
      <c r="AD25" s="11"/>
      <c r="AE25" s="11"/>
      <c r="AF25" s="11"/>
      <c r="AG25" s="11"/>
      <c r="AH25" s="67"/>
      <c r="AI25" s="98">
        <v>76.199999999999989</v>
      </c>
      <c r="AJ25" s="97">
        <f t="shared" si="0"/>
        <v>1676.3999999999996</v>
      </c>
    </row>
    <row r="26" spans="2:36" x14ac:dyDescent="0.25">
      <c r="B26" s="51" t="s">
        <v>105</v>
      </c>
      <c r="C26" s="51" t="s">
        <v>53</v>
      </c>
      <c r="D26" s="52" t="s">
        <v>86</v>
      </c>
      <c r="E26" s="12">
        <v>215</v>
      </c>
      <c r="F26" s="12">
        <v>60</v>
      </c>
      <c r="G26" s="12">
        <v>16</v>
      </c>
      <c r="H26" s="12" t="s">
        <v>70</v>
      </c>
      <c r="I26" s="12">
        <v>99</v>
      </c>
      <c r="J26" s="12" t="s">
        <v>69</v>
      </c>
      <c r="K26" s="12" t="s">
        <v>68</v>
      </c>
      <c r="L26" s="53" t="s">
        <v>68</v>
      </c>
      <c r="M26" s="54">
        <v>4</v>
      </c>
      <c r="N26" s="55" t="s">
        <v>188</v>
      </c>
      <c r="O26" s="11" t="s">
        <v>201</v>
      </c>
      <c r="P26" s="11" t="s">
        <v>70</v>
      </c>
      <c r="Q26" s="11">
        <v>99</v>
      </c>
      <c r="R26" s="11" t="s">
        <v>69</v>
      </c>
      <c r="S26" s="11" t="s">
        <v>68</v>
      </c>
      <c r="T26" s="56" t="s">
        <v>68</v>
      </c>
      <c r="U26" s="57"/>
      <c r="V26" s="11"/>
      <c r="W26" s="11"/>
      <c r="X26" s="11"/>
      <c r="Y26" s="11"/>
      <c r="Z26" s="11"/>
      <c r="AA26" s="56"/>
      <c r="AB26" s="57"/>
      <c r="AC26" s="11"/>
      <c r="AD26" s="11"/>
      <c r="AE26" s="11"/>
      <c r="AF26" s="11"/>
      <c r="AG26" s="11"/>
      <c r="AH26" s="67"/>
      <c r="AI26" s="98">
        <v>76.199999999999989</v>
      </c>
      <c r="AJ26" s="97">
        <f t="shared" si="0"/>
        <v>304.79999999999995</v>
      </c>
    </row>
    <row r="27" spans="2:36" x14ac:dyDescent="0.25">
      <c r="B27" s="51" t="s">
        <v>106</v>
      </c>
      <c r="C27" s="51" t="s">
        <v>53</v>
      </c>
      <c r="D27" s="52" t="s">
        <v>86</v>
      </c>
      <c r="E27" s="12">
        <v>215</v>
      </c>
      <c r="F27" s="12">
        <v>65</v>
      </c>
      <c r="G27" s="12">
        <v>16</v>
      </c>
      <c r="H27" s="12" t="s">
        <v>66</v>
      </c>
      <c r="I27" s="12">
        <v>98</v>
      </c>
      <c r="J27" s="12" t="s">
        <v>69</v>
      </c>
      <c r="K27" s="12" t="s">
        <v>68</v>
      </c>
      <c r="L27" s="53" t="s">
        <v>69</v>
      </c>
      <c r="M27" s="54">
        <v>8</v>
      </c>
      <c r="N27" s="55" t="s">
        <v>202</v>
      </c>
      <c r="O27" s="11" t="s">
        <v>203</v>
      </c>
      <c r="P27" s="11" t="s">
        <v>66</v>
      </c>
      <c r="Q27" s="11">
        <v>98</v>
      </c>
      <c r="R27" s="11" t="s">
        <v>69</v>
      </c>
      <c r="S27" s="11" t="s">
        <v>68</v>
      </c>
      <c r="T27" s="56" t="s">
        <v>69</v>
      </c>
      <c r="U27" s="57"/>
      <c r="V27" s="11"/>
      <c r="W27" s="11"/>
      <c r="X27" s="11"/>
      <c r="Y27" s="11"/>
      <c r="Z27" s="11"/>
      <c r="AA27" s="56"/>
      <c r="AB27" s="57"/>
      <c r="AC27" s="11"/>
      <c r="AD27" s="11"/>
      <c r="AE27" s="11"/>
      <c r="AF27" s="11"/>
      <c r="AG27" s="11"/>
      <c r="AH27" s="67"/>
      <c r="AI27" s="98">
        <v>69.5</v>
      </c>
      <c r="AJ27" s="97">
        <f t="shared" si="0"/>
        <v>556</v>
      </c>
    </row>
    <row r="28" spans="2:36" x14ac:dyDescent="0.25">
      <c r="B28" s="51" t="s">
        <v>107</v>
      </c>
      <c r="C28" s="51" t="s">
        <v>53</v>
      </c>
      <c r="D28" s="52" t="s">
        <v>86</v>
      </c>
      <c r="E28" s="12">
        <v>225</v>
      </c>
      <c r="F28" s="12">
        <v>45</v>
      </c>
      <c r="G28" s="12">
        <v>17</v>
      </c>
      <c r="H28" s="12" t="s">
        <v>72</v>
      </c>
      <c r="I28" s="12">
        <v>94</v>
      </c>
      <c r="J28" s="12" t="s">
        <v>69</v>
      </c>
      <c r="K28" s="12" t="s">
        <v>68</v>
      </c>
      <c r="L28" s="53" t="s">
        <v>68</v>
      </c>
      <c r="M28" s="54">
        <v>2</v>
      </c>
      <c r="N28" s="55" t="s">
        <v>204</v>
      </c>
      <c r="O28" s="11" t="s">
        <v>205</v>
      </c>
      <c r="P28" s="11" t="s">
        <v>72</v>
      </c>
      <c r="Q28" s="11">
        <v>94</v>
      </c>
      <c r="R28" s="11" t="s">
        <v>69</v>
      </c>
      <c r="S28" s="11" t="s">
        <v>68</v>
      </c>
      <c r="T28" s="56" t="s">
        <v>68</v>
      </c>
      <c r="U28" s="57"/>
      <c r="V28" s="11"/>
      <c r="W28" s="11"/>
      <c r="X28" s="11"/>
      <c r="Y28" s="11"/>
      <c r="Z28" s="11"/>
      <c r="AA28" s="56"/>
      <c r="AB28" s="57"/>
      <c r="AC28" s="11"/>
      <c r="AD28" s="11"/>
      <c r="AE28" s="11"/>
      <c r="AF28" s="11"/>
      <c r="AG28" s="11"/>
      <c r="AH28" s="67"/>
      <c r="AI28" s="98">
        <v>71.5</v>
      </c>
      <c r="AJ28" s="97">
        <f t="shared" si="0"/>
        <v>143</v>
      </c>
    </row>
    <row r="29" spans="2:36" x14ac:dyDescent="0.25">
      <c r="B29" s="51" t="s">
        <v>152</v>
      </c>
      <c r="C29" s="51" t="s">
        <v>53</v>
      </c>
      <c r="D29" s="52" t="s">
        <v>86</v>
      </c>
      <c r="E29" s="12">
        <v>225</v>
      </c>
      <c r="F29" s="12">
        <v>50</v>
      </c>
      <c r="G29" s="12">
        <v>17</v>
      </c>
      <c r="H29" s="12" t="s">
        <v>72</v>
      </c>
      <c r="I29" s="12">
        <v>98</v>
      </c>
      <c r="J29" s="12" t="s">
        <v>68</v>
      </c>
      <c r="K29" s="12" t="s">
        <v>69</v>
      </c>
      <c r="L29" s="53" t="s">
        <v>68</v>
      </c>
      <c r="M29" s="54">
        <v>38</v>
      </c>
      <c r="N29" s="55" t="s">
        <v>188</v>
      </c>
      <c r="O29" s="11" t="s">
        <v>206</v>
      </c>
      <c r="P29" s="11" t="s">
        <v>72</v>
      </c>
      <c r="Q29" s="11">
        <v>98</v>
      </c>
      <c r="R29" s="11" t="s">
        <v>68</v>
      </c>
      <c r="S29" s="11" t="s">
        <v>69</v>
      </c>
      <c r="T29" s="56" t="s">
        <v>68</v>
      </c>
      <c r="U29" s="57"/>
      <c r="V29" s="11"/>
      <c r="W29" s="11"/>
      <c r="X29" s="11"/>
      <c r="Y29" s="11"/>
      <c r="Z29" s="11"/>
      <c r="AA29" s="56"/>
      <c r="AB29" s="57"/>
      <c r="AC29" s="11"/>
      <c r="AD29" s="11"/>
      <c r="AE29" s="11"/>
      <c r="AF29" s="11"/>
      <c r="AG29" s="11"/>
      <c r="AH29" s="67"/>
      <c r="AI29" s="98">
        <v>93.3</v>
      </c>
      <c r="AJ29" s="97">
        <f t="shared" si="0"/>
        <v>3545.4</v>
      </c>
    </row>
    <row r="30" spans="2:36" x14ac:dyDescent="0.25">
      <c r="B30" s="51" t="s">
        <v>153</v>
      </c>
      <c r="C30" s="51" t="s">
        <v>53</v>
      </c>
      <c r="D30" s="52" t="s">
        <v>86</v>
      </c>
      <c r="E30" s="12">
        <v>225</v>
      </c>
      <c r="F30" s="12">
        <v>55</v>
      </c>
      <c r="G30" s="12">
        <v>17</v>
      </c>
      <c r="H30" s="12" t="s">
        <v>72</v>
      </c>
      <c r="I30" s="12">
        <v>101</v>
      </c>
      <c r="J30" s="12" t="s">
        <v>69</v>
      </c>
      <c r="K30" s="12" t="s">
        <v>68</v>
      </c>
      <c r="L30" s="53" t="s">
        <v>69</v>
      </c>
      <c r="M30" s="54">
        <v>4</v>
      </c>
      <c r="N30" s="55" t="s">
        <v>207</v>
      </c>
      <c r="O30" s="11" t="s">
        <v>208</v>
      </c>
      <c r="P30" s="11" t="s">
        <v>72</v>
      </c>
      <c r="Q30" s="11">
        <v>101</v>
      </c>
      <c r="R30" s="11" t="s">
        <v>69</v>
      </c>
      <c r="S30" s="11" t="s">
        <v>68</v>
      </c>
      <c r="T30" s="56" t="s">
        <v>69</v>
      </c>
      <c r="U30" s="57"/>
      <c r="V30" s="11"/>
      <c r="W30" s="11"/>
      <c r="X30" s="11"/>
      <c r="Y30" s="11"/>
      <c r="Z30" s="11"/>
      <c r="AA30" s="56"/>
      <c r="AB30" s="57"/>
      <c r="AC30" s="11"/>
      <c r="AD30" s="11"/>
      <c r="AE30" s="11"/>
      <c r="AF30" s="11"/>
      <c r="AG30" s="11"/>
      <c r="AH30" s="67"/>
      <c r="AI30" s="98">
        <v>82</v>
      </c>
      <c r="AJ30" s="97">
        <f t="shared" si="0"/>
        <v>328</v>
      </c>
    </row>
    <row r="31" spans="2:36" x14ac:dyDescent="0.25">
      <c r="B31" s="51" t="s">
        <v>154</v>
      </c>
      <c r="C31" s="51" t="s">
        <v>53</v>
      </c>
      <c r="D31" s="52" t="s">
        <v>86</v>
      </c>
      <c r="E31" s="12">
        <v>245</v>
      </c>
      <c r="F31" s="12">
        <v>40</v>
      </c>
      <c r="G31" s="12">
        <v>17</v>
      </c>
      <c r="H31" s="12" t="s">
        <v>72</v>
      </c>
      <c r="I31" s="12">
        <v>95</v>
      </c>
      <c r="J31" s="12" t="s">
        <v>69</v>
      </c>
      <c r="K31" s="12" t="s">
        <v>68</v>
      </c>
      <c r="L31" s="53" t="s">
        <v>69</v>
      </c>
      <c r="M31" s="54">
        <v>2</v>
      </c>
      <c r="N31" s="55" t="s">
        <v>204</v>
      </c>
      <c r="O31" s="11" t="s">
        <v>205</v>
      </c>
      <c r="P31" s="11" t="s">
        <v>72</v>
      </c>
      <c r="Q31" s="11">
        <v>95</v>
      </c>
      <c r="R31" s="11" t="s">
        <v>69</v>
      </c>
      <c r="S31" s="11" t="s">
        <v>68</v>
      </c>
      <c r="T31" s="56" t="s">
        <v>69</v>
      </c>
      <c r="U31" s="57"/>
      <c r="V31" s="11"/>
      <c r="W31" s="11"/>
      <c r="X31" s="11"/>
      <c r="Y31" s="11"/>
      <c r="Z31" s="11"/>
      <c r="AA31" s="56"/>
      <c r="AB31" s="57"/>
      <c r="AC31" s="11"/>
      <c r="AD31" s="11"/>
      <c r="AE31" s="11"/>
      <c r="AF31" s="11"/>
      <c r="AG31" s="11"/>
      <c r="AH31" s="67"/>
      <c r="AI31" s="98">
        <v>103.1</v>
      </c>
      <c r="AJ31" s="97">
        <f t="shared" si="0"/>
        <v>206.2</v>
      </c>
    </row>
    <row r="32" spans="2:36" x14ac:dyDescent="0.25">
      <c r="B32" s="51" t="s">
        <v>108</v>
      </c>
      <c r="C32" s="51" t="s">
        <v>47</v>
      </c>
      <c r="D32" s="52" t="s">
        <v>65</v>
      </c>
      <c r="E32" s="12">
        <v>205</v>
      </c>
      <c r="F32" s="12">
        <v>80</v>
      </c>
      <c r="G32" s="12">
        <v>16</v>
      </c>
      <c r="H32" s="12" t="s">
        <v>71</v>
      </c>
      <c r="I32" s="12">
        <v>104</v>
      </c>
      <c r="J32" s="12" t="s">
        <v>155</v>
      </c>
      <c r="K32" s="12" t="s">
        <v>67</v>
      </c>
      <c r="L32" s="53" t="s">
        <v>69</v>
      </c>
      <c r="M32" s="54">
        <v>23</v>
      </c>
      <c r="N32" s="55" t="s">
        <v>209</v>
      </c>
      <c r="O32" s="11" t="s">
        <v>210</v>
      </c>
      <c r="P32" s="11" t="s">
        <v>71</v>
      </c>
      <c r="Q32" s="11">
        <v>104</v>
      </c>
      <c r="R32" s="11" t="s">
        <v>155</v>
      </c>
      <c r="S32" s="11" t="s">
        <v>67</v>
      </c>
      <c r="T32" s="56" t="s">
        <v>69</v>
      </c>
      <c r="U32" s="57"/>
      <c r="V32" s="11"/>
      <c r="W32" s="11"/>
      <c r="X32" s="11"/>
      <c r="Y32" s="11"/>
      <c r="Z32" s="11"/>
      <c r="AA32" s="56"/>
      <c r="AB32" s="57"/>
      <c r="AC32" s="11"/>
      <c r="AD32" s="11"/>
      <c r="AE32" s="11"/>
      <c r="AF32" s="11"/>
      <c r="AG32" s="11"/>
      <c r="AH32" s="67"/>
      <c r="AI32" s="98">
        <v>71.92</v>
      </c>
      <c r="AJ32" s="97">
        <f t="shared" si="0"/>
        <v>1654.16</v>
      </c>
    </row>
    <row r="33" spans="2:36" x14ac:dyDescent="0.25">
      <c r="B33" s="51" t="s">
        <v>109</v>
      </c>
      <c r="C33" s="51" t="s">
        <v>47</v>
      </c>
      <c r="D33" s="52" t="s">
        <v>65</v>
      </c>
      <c r="E33" s="12">
        <v>235</v>
      </c>
      <c r="F33" s="12">
        <v>85</v>
      </c>
      <c r="G33" s="12">
        <v>16</v>
      </c>
      <c r="H33" s="12" t="s">
        <v>73</v>
      </c>
      <c r="I33" s="12" t="s">
        <v>156</v>
      </c>
      <c r="J33" s="12" t="s">
        <v>155</v>
      </c>
      <c r="K33" s="12" t="s">
        <v>67</v>
      </c>
      <c r="L33" s="53" t="s">
        <v>69</v>
      </c>
      <c r="M33" s="54">
        <v>4</v>
      </c>
      <c r="N33" s="55" t="s">
        <v>188</v>
      </c>
      <c r="O33" s="11" t="s">
        <v>211</v>
      </c>
      <c r="P33" s="11" t="s">
        <v>73</v>
      </c>
      <c r="Q33" s="11" t="s">
        <v>156</v>
      </c>
      <c r="R33" s="11" t="s">
        <v>155</v>
      </c>
      <c r="S33" s="11" t="s">
        <v>67</v>
      </c>
      <c r="T33" s="56" t="s">
        <v>69</v>
      </c>
      <c r="U33" s="57"/>
      <c r="V33" s="11"/>
      <c r="W33" s="11"/>
      <c r="X33" s="11"/>
      <c r="Y33" s="11"/>
      <c r="Z33" s="11"/>
      <c r="AA33" s="56"/>
      <c r="AB33" s="57"/>
      <c r="AC33" s="11"/>
      <c r="AD33" s="11"/>
      <c r="AE33" s="11"/>
      <c r="AF33" s="11"/>
      <c r="AG33" s="11"/>
      <c r="AH33" s="67"/>
      <c r="AI33" s="98">
        <v>151.19999999999999</v>
      </c>
      <c r="AJ33" s="97">
        <f t="shared" si="0"/>
        <v>604.79999999999995</v>
      </c>
    </row>
    <row r="34" spans="2:36" x14ac:dyDescent="0.25">
      <c r="B34" s="51" t="s">
        <v>110</v>
      </c>
      <c r="C34" s="51" t="s">
        <v>47</v>
      </c>
      <c r="D34" s="52" t="s">
        <v>86</v>
      </c>
      <c r="E34" s="12">
        <v>255</v>
      </c>
      <c r="F34" s="12">
        <v>70</v>
      </c>
      <c r="G34" s="12">
        <v>16</v>
      </c>
      <c r="H34" s="12" t="s">
        <v>71</v>
      </c>
      <c r="I34" s="12">
        <v>111</v>
      </c>
      <c r="J34" s="12" t="s">
        <v>68</v>
      </c>
      <c r="K34" s="12" t="s">
        <v>67</v>
      </c>
      <c r="L34" s="53" t="s">
        <v>69</v>
      </c>
      <c r="M34" s="54">
        <v>4</v>
      </c>
      <c r="N34" s="55" t="s">
        <v>190</v>
      </c>
      <c r="O34" s="11" t="s">
        <v>212</v>
      </c>
      <c r="P34" s="11" t="s">
        <v>71</v>
      </c>
      <c r="Q34" s="11">
        <v>111</v>
      </c>
      <c r="R34" s="11" t="s">
        <v>68</v>
      </c>
      <c r="S34" s="11" t="s">
        <v>67</v>
      </c>
      <c r="T34" s="56" t="s">
        <v>69</v>
      </c>
      <c r="U34" s="57"/>
      <c r="V34" s="11"/>
      <c r="W34" s="11"/>
      <c r="X34" s="11"/>
      <c r="Y34" s="11"/>
      <c r="Z34" s="11"/>
      <c r="AA34" s="56"/>
      <c r="AB34" s="57"/>
      <c r="AC34" s="11"/>
      <c r="AD34" s="11"/>
      <c r="AE34" s="11"/>
      <c r="AF34" s="11"/>
      <c r="AG34" s="11"/>
      <c r="AH34" s="67"/>
      <c r="AI34" s="98">
        <v>152.9</v>
      </c>
      <c r="AJ34" s="97">
        <f t="shared" si="0"/>
        <v>611.6</v>
      </c>
    </row>
    <row r="35" spans="2:36" x14ac:dyDescent="0.25">
      <c r="B35" s="51" t="s">
        <v>111</v>
      </c>
      <c r="C35" s="51" t="s">
        <v>47</v>
      </c>
      <c r="D35" s="52" t="s">
        <v>86</v>
      </c>
      <c r="E35" s="12">
        <v>265</v>
      </c>
      <c r="F35" s="12">
        <v>70</v>
      </c>
      <c r="G35" s="12">
        <v>17</v>
      </c>
      <c r="H35" s="12" t="s">
        <v>71</v>
      </c>
      <c r="I35" s="12">
        <v>115</v>
      </c>
      <c r="J35" s="12" t="s">
        <v>67</v>
      </c>
      <c r="K35" s="12" t="s">
        <v>67</v>
      </c>
      <c r="L35" s="53" t="s">
        <v>69</v>
      </c>
      <c r="M35" s="54">
        <v>4</v>
      </c>
      <c r="N35" s="55" t="s">
        <v>209</v>
      </c>
      <c r="O35" s="11" t="s">
        <v>210</v>
      </c>
      <c r="P35" s="11" t="s">
        <v>71</v>
      </c>
      <c r="Q35" s="11">
        <v>115</v>
      </c>
      <c r="R35" s="11" t="s">
        <v>67</v>
      </c>
      <c r="S35" s="11" t="s">
        <v>67</v>
      </c>
      <c r="T35" s="56" t="s">
        <v>69</v>
      </c>
      <c r="U35" s="57"/>
      <c r="V35" s="11"/>
      <c r="W35" s="11"/>
      <c r="X35" s="11"/>
      <c r="Y35" s="11"/>
      <c r="Z35" s="11"/>
      <c r="AA35" s="56"/>
      <c r="AB35" s="57"/>
      <c r="AC35" s="11"/>
      <c r="AD35" s="11"/>
      <c r="AE35" s="11"/>
      <c r="AF35" s="11"/>
      <c r="AG35" s="11"/>
      <c r="AH35" s="67"/>
      <c r="AI35" s="98">
        <v>96.81</v>
      </c>
      <c r="AJ35" s="97">
        <f t="shared" si="0"/>
        <v>387.24</v>
      </c>
    </row>
    <row r="36" spans="2:36" x14ac:dyDescent="0.25">
      <c r="B36" s="51" t="s">
        <v>157</v>
      </c>
      <c r="C36" s="51" t="s">
        <v>54</v>
      </c>
      <c r="D36" s="52" t="s">
        <v>65</v>
      </c>
      <c r="E36" s="12">
        <v>185</v>
      </c>
      <c r="F36" s="12">
        <v>75</v>
      </c>
      <c r="G36" s="12">
        <v>16</v>
      </c>
      <c r="H36" s="12" t="s">
        <v>80</v>
      </c>
      <c r="I36" s="12">
        <v>104</v>
      </c>
      <c r="J36" s="12" t="s">
        <v>67</v>
      </c>
      <c r="K36" s="12" t="s">
        <v>68</v>
      </c>
      <c r="L36" s="53" t="s">
        <v>69</v>
      </c>
      <c r="M36" s="54">
        <v>4</v>
      </c>
      <c r="N36" s="55" t="s">
        <v>190</v>
      </c>
      <c r="O36" s="11" t="s">
        <v>213</v>
      </c>
      <c r="P36" s="11" t="s">
        <v>80</v>
      </c>
      <c r="Q36" s="11">
        <v>104</v>
      </c>
      <c r="R36" s="11" t="s">
        <v>67</v>
      </c>
      <c r="S36" s="11" t="s">
        <v>68</v>
      </c>
      <c r="T36" s="56" t="s">
        <v>69</v>
      </c>
      <c r="U36" s="57"/>
      <c r="V36" s="11"/>
      <c r="W36" s="11"/>
      <c r="X36" s="11"/>
      <c r="Y36" s="11"/>
      <c r="Z36" s="11"/>
      <c r="AA36" s="56"/>
      <c r="AB36" s="57"/>
      <c r="AC36" s="11"/>
      <c r="AD36" s="11"/>
      <c r="AE36" s="11"/>
      <c r="AF36" s="11"/>
      <c r="AG36" s="11"/>
      <c r="AH36" s="67"/>
      <c r="AI36" s="98">
        <v>110.5</v>
      </c>
      <c r="AJ36" s="97">
        <f t="shared" si="0"/>
        <v>442</v>
      </c>
    </row>
    <row r="37" spans="2:36" x14ac:dyDescent="0.25">
      <c r="B37" s="51" t="s">
        <v>158</v>
      </c>
      <c r="C37" s="51" t="s">
        <v>54</v>
      </c>
      <c r="D37" s="52" t="s">
        <v>65</v>
      </c>
      <c r="E37" s="12">
        <v>185</v>
      </c>
      <c r="F37" s="12">
        <v>75</v>
      </c>
      <c r="G37" s="12">
        <v>16</v>
      </c>
      <c r="H37" s="12" t="s">
        <v>80</v>
      </c>
      <c r="I37" s="12">
        <v>104</v>
      </c>
      <c r="J37" s="12" t="s">
        <v>67</v>
      </c>
      <c r="K37" s="12" t="s">
        <v>69</v>
      </c>
      <c r="L37" s="53" t="s">
        <v>69</v>
      </c>
      <c r="M37" s="54">
        <v>4</v>
      </c>
      <c r="N37" s="55" t="s">
        <v>214</v>
      </c>
      <c r="O37" s="11" t="s">
        <v>215</v>
      </c>
      <c r="P37" s="11" t="s">
        <v>80</v>
      </c>
      <c r="Q37" s="11">
        <v>104</v>
      </c>
      <c r="R37" s="11" t="s">
        <v>67</v>
      </c>
      <c r="S37" s="11" t="s">
        <v>69</v>
      </c>
      <c r="T37" s="56" t="s">
        <v>69</v>
      </c>
      <c r="U37" s="57"/>
      <c r="V37" s="11"/>
      <c r="W37" s="11"/>
      <c r="X37" s="11"/>
      <c r="Y37" s="11"/>
      <c r="Z37" s="11"/>
      <c r="AA37" s="56"/>
      <c r="AB37" s="57"/>
      <c r="AC37" s="11"/>
      <c r="AD37" s="11"/>
      <c r="AE37" s="11"/>
      <c r="AF37" s="11"/>
      <c r="AG37" s="11"/>
      <c r="AH37" s="67"/>
      <c r="AI37" s="98">
        <v>48.65</v>
      </c>
      <c r="AJ37" s="97">
        <f t="shared" si="0"/>
        <v>194.6</v>
      </c>
    </row>
    <row r="38" spans="2:36" x14ac:dyDescent="0.25">
      <c r="B38" s="51" t="s">
        <v>139</v>
      </c>
      <c r="C38" s="51" t="s">
        <v>54</v>
      </c>
      <c r="D38" s="52" t="s">
        <v>86</v>
      </c>
      <c r="E38" s="12">
        <v>175</v>
      </c>
      <c r="F38" s="12">
        <v>70</v>
      </c>
      <c r="G38" s="12">
        <v>14</v>
      </c>
      <c r="H38" s="12" t="s">
        <v>71</v>
      </c>
      <c r="I38" s="12" t="s">
        <v>159</v>
      </c>
      <c r="J38" s="12" t="s">
        <v>67</v>
      </c>
      <c r="K38" s="12" t="s">
        <v>68</v>
      </c>
      <c r="L38" s="53" t="s">
        <v>69</v>
      </c>
      <c r="M38" s="54">
        <v>4</v>
      </c>
      <c r="N38" s="55" t="s">
        <v>216</v>
      </c>
      <c r="O38" s="11" t="s">
        <v>217</v>
      </c>
      <c r="P38" s="11" t="s">
        <v>71</v>
      </c>
      <c r="Q38" s="11" t="s">
        <v>159</v>
      </c>
      <c r="R38" s="11" t="s">
        <v>67</v>
      </c>
      <c r="S38" s="11" t="s">
        <v>68</v>
      </c>
      <c r="T38" s="56" t="s">
        <v>69</v>
      </c>
      <c r="U38" s="57"/>
      <c r="V38" s="11"/>
      <c r="W38" s="11"/>
      <c r="X38" s="11"/>
      <c r="Y38" s="11"/>
      <c r="Z38" s="11"/>
      <c r="AA38" s="56"/>
      <c r="AB38" s="57"/>
      <c r="AC38" s="11"/>
      <c r="AD38" s="11"/>
      <c r="AE38" s="11"/>
      <c r="AF38" s="11"/>
      <c r="AG38" s="11"/>
      <c r="AH38" s="67"/>
      <c r="AI38" s="98">
        <v>32.15</v>
      </c>
      <c r="AJ38" s="97">
        <f t="shared" si="0"/>
        <v>128.6</v>
      </c>
    </row>
    <row r="39" spans="2:36" x14ac:dyDescent="0.25">
      <c r="B39" s="51" t="s">
        <v>112</v>
      </c>
      <c r="C39" s="51" t="s">
        <v>54</v>
      </c>
      <c r="D39" s="52" t="s">
        <v>86</v>
      </c>
      <c r="E39" s="12">
        <v>195</v>
      </c>
      <c r="F39" s="12">
        <v>70</v>
      </c>
      <c r="G39" s="12">
        <v>15</v>
      </c>
      <c r="H39" s="12" t="s">
        <v>80</v>
      </c>
      <c r="I39" s="12">
        <v>104</v>
      </c>
      <c r="J39" s="12" t="s">
        <v>67</v>
      </c>
      <c r="K39" s="12" t="s">
        <v>68</v>
      </c>
      <c r="L39" s="53" t="s">
        <v>69</v>
      </c>
      <c r="M39" s="54">
        <v>4</v>
      </c>
      <c r="N39" s="55" t="s">
        <v>216</v>
      </c>
      <c r="O39" s="11" t="s">
        <v>217</v>
      </c>
      <c r="P39" s="11" t="s">
        <v>80</v>
      </c>
      <c r="Q39" s="11">
        <v>104</v>
      </c>
      <c r="R39" s="11" t="s">
        <v>67</v>
      </c>
      <c r="S39" s="11" t="s">
        <v>68</v>
      </c>
      <c r="T39" s="56" t="s">
        <v>69</v>
      </c>
      <c r="U39" s="57"/>
      <c r="V39" s="11"/>
      <c r="W39" s="11"/>
      <c r="X39" s="11"/>
      <c r="Y39" s="11"/>
      <c r="Z39" s="11"/>
      <c r="AA39" s="56"/>
      <c r="AB39" s="57"/>
      <c r="AC39" s="11"/>
      <c r="AD39" s="11"/>
      <c r="AE39" s="11"/>
      <c r="AF39" s="11"/>
      <c r="AG39" s="11"/>
      <c r="AH39" s="67"/>
      <c r="AI39" s="98">
        <v>41.08</v>
      </c>
      <c r="AJ39" s="97">
        <f t="shared" si="0"/>
        <v>164.32</v>
      </c>
    </row>
    <row r="40" spans="2:36" x14ac:dyDescent="0.25">
      <c r="B40" s="51" t="s">
        <v>113</v>
      </c>
      <c r="C40" s="51" t="s">
        <v>54</v>
      </c>
      <c r="D40" s="52" t="s">
        <v>86</v>
      </c>
      <c r="E40" s="12">
        <v>195</v>
      </c>
      <c r="F40" s="12">
        <v>75</v>
      </c>
      <c r="G40" s="12">
        <v>16</v>
      </c>
      <c r="H40" s="12" t="s">
        <v>71</v>
      </c>
      <c r="I40" s="12">
        <v>107</v>
      </c>
      <c r="J40" s="12" t="s">
        <v>67</v>
      </c>
      <c r="K40" s="12" t="s">
        <v>69</v>
      </c>
      <c r="L40" s="53" t="s">
        <v>69</v>
      </c>
      <c r="M40" s="54">
        <v>6</v>
      </c>
      <c r="N40" s="55" t="s">
        <v>193</v>
      </c>
      <c r="O40" s="11" t="s">
        <v>218</v>
      </c>
      <c r="P40" s="11" t="s">
        <v>71</v>
      </c>
      <c r="Q40" s="11">
        <v>107</v>
      </c>
      <c r="R40" s="11" t="s">
        <v>67</v>
      </c>
      <c r="S40" s="11" t="s">
        <v>69</v>
      </c>
      <c r="T40" s="56" t="s">
        <v>68</v>
      </c>
      <c r="U40" s="57"/>
      <c r="V40" s="11"/>
      <c r="W40" s="11"/>
      <c r="X40" s="11"/>
      <c r="Y40" s="11"/>
      <c r="Z40" s="11"/>
      <c r="AA40" s="56"/>
      <c r="AB40" s="57"/>
      <c r="AC40" s="11"/>
      <c r="AD40" s="11"/>
      <c r="AE40" s="11"/>
      <c r="AF40" s="11"/>
      <c r="AG40" s="11"/>
      <c r="AH40" s="67"/>
      <c r="AI40" s="98">
        <v>62.1</v>
      </c>
      <c r="AJ40" s="97">
        <f t="shared" si="0"/>
        <v>372.6</v>
      </c>
    </row>
    <row r="41" spans="2:36" x14ac:dyDescent="0.25">
      <c r="B41" s="51" t="s">
        <v>114</v>
      </c>
      <c r="C41" s="51" t="s">
        <v>54</v>
      </c>
      <c r="D41" s="52" t="s">
        <v>86</v>
      </c>
      <c r="E41" s="12">
        <v>205</v>
      </c>
      <c r="F41" s="12">
        <v>65</v>
      </c>
      <c r="G41" s="12">
        <v>16</v>
      </c>
      <c r="H41" s="12" t="s">
        <v>71</v>
      </c>
      <c r="I41" s="12">
        <v>107</v>
      </c>
      <c r="J41" s="12" t="s">
        <v>67</v>
      </c>
      <c r="K41" s="12" t="s">
        <v>68</v>
      </c>
      <c r="L41" s="53" t="s">
        <v>69</v>
      </c>
      <c r="M41" s="54">
        <v>8</v>
      </c>
      <c r="N41" s="55" t="s">
        <v>216</v>
      </c>
      <c r="O41" s="11" t="s">
        <v>217</v>
      </c>
      <c r="P41" s="11" t="s">
        <v>71</v>
      </c>
      <c r="Q41" s="11">
        <v>107</v>
      </c>
      <c r="R41" s="11" t="s">
        <v>67</v>
      </c>
      <c r="S41" s="11" t="s">
        <v>68</v>
      </c>
      <c r="T41" s="56" t="s">
        <v>69</v>
      </c>
      <c r="U41" s="57"/>
      <c r="V41" s="11"/>
      <c r="W41" s="11"/>
      <c r="X41" s="11"/>
      <c r="Y41" s="11"/>
      <c r="Z41" s="11"/>
      <c r="AA41" s="56"/>
      <c r="AB41" s="57"/>
      <c r="AC41" s="11"/>
      <c r="AD41" s="11"/>
      <c r="AE41" s="11"/>
      <c r="AF41" s="11"/>
      <c r="AG41" s="11"/>
      <c r="AH41" s="67"/>
      <c r="AI41" s="98">
        <v>49.26</v>
      </c>
      <c r="AJ41" s="97">
        <f t="shared" si="0"/>
        <v>394.08</v>
      </c>
    </row>
    <row r="42" spans="2:36" x14ac:dyDescent="0.25">
      <c r="B42" s="51" t="s">
        <v>115</v>
      </c>
      <c r="C42" s="51" t="s">
        <v>54</v>
      </c>
      <c r="D42" s="52" t="s">
        <v>86</v>
      </c>
      <c r="E42" s="12">
        <v>205</v>
      </c>
      <c r="F42" s="12">
        <v>75</v>
      </c>
      <c r="G42" s="12">
        <v>16</v>
      </c>
      <c r="H42" s="12" t="s">
        <v>80</v>
      </c>
      <c r="I42" s="12">
        <v>113</v>
      </c>
      <c r="J42" s="12" t="s">
        <v>67</v>
      </c>
      <c r="K42" s="12" t="s">
        <v>68</v>
      </c>
      <c r="L42" s="53" t="s">
        <v>69</v>
      </c>
      <c r="M42" s="54">
        <v>8</v>
      </c>
      <c r="N42" s="55" t="s">
        <v>219</v>
      </c>
      <c r="O42" s="11" t="s">
        <v>220</v>
      </c>
      <c r="P42" s="11" t="s">
        <v>80</v>
      </c>
      <c r="Q42" s="11">
        <v>113</v>
      </c>
      <c r="R42" s="11" t="s">
        <v>69</v>
      </c>
      <c r="S42" s="11" t="s">
        <v>68</v>
      </c>
      <c r="T42" s="56" t="s">
        <v>69</v>
      </c>
      <c r="U42" s="57"/>
      <c r="V42" s="11"/>
      <c r="W42" s="11"/>
      <c r="X42" s="11"/>
      <c r="Y42" s="11"/>
      <c r="Z42" s="11"/>
      <c r="AA42" s="56"/>
      <c r="AB42" s="57"/>
      <c r="AC42" s="11"/>
      <c r="AD42" s="11"/>
      <c r="AE42" s="11"/>
      <c r="AF42" s="11"/>
      <c r="AG42" s="11"/>
      <c r="AH42" s="67"/>
      <c r="AI42" s="98">
        <v>90.1</v>
      </c>
      <c r="AJ42" s="97">
        <f t="shared" si="0"/>
        <v>720.8</v>
      </c>
    </row>
    <row r="43" spans="2:36" x14ac:dyDescent="0.25">
      <c r="B43" s="51" t="s">
        <v>116</v>
      </c>
      <c r="C43" s="51" t="s">
        <v>54</v>
      </c>
      <c r="D43" s="52" t="s">
        <v>86</v>
      </c>
      <c r="E43" s="12">
        <v>215</v>
      </c>
      <c r="F43" s="12">
        <v>60</v>
      </c>
      <c r="G43" s="12">
        <v>17</v>
      </c>
      <c r="H43" s="12" t="s">
        <v>71</v>
      </c>
      <c r="I43" s="12">
        <v>109</v>
      </c>
      <c r="J43" s="12" t="s">
        <v>68</v>
      </c>
      <c r="K43" s="12" t="s">
        <v>68</v>
      </c>
      <c r="L43" s="53" t="s">
        <v>69</v>
      </c>
      <c r="M43" s="54">
        <v>22</v>
      </c>
      <c r="N43" s="55" t="s">
        <v>190</v>
      </c>
      <c r="O43" s="11" t="s">
        <v>221</v>
      </c>
      <c r="P43" s="11" t="s">
        <v>71</v>
      </c>
      <c r="Q43" s="11">
        <v>109</v>
      </c>
      <c r="R43" s="11" t="s">
        <v>68</v>
      </c>
      <c r="S43" s="11" t="s">
        <v>68</v>
      </c>
      <c r="T43" s="56" t="s">
        <v>69</v>
      </c>
      <c r="U43" s="57"/>
      <c r="V43" s="11"/>
      <c r="W43" s="11"/>
      <c r="X43" s="11"/>
      <c r="Y43" s="11"/>
      <c r="Z43" s="11"/>
      <c r="AA43" s="56"/>
      <c r="AB43" s="57"/>
      <c r="AC43" s="11"/>
      <c r="AD43" s="11"/>
      <c r="AE43" s="11"/>
      <c r="AF43" s="11"/>
      <c r="AG43" s="11"/>
      <c r="AH43" s="67"/>
      <c r="AI43" s="98">
        <v>131.69999999999999</v>
      </c>
      <c r="AJ43" s="97">
        <f t="shared" si="0"/>
        <v>2897.3999999999996</v>
      </c>
    </row>
    <row r="44" spans="2:36" x14ac:dyDescent="0.25">
      <c r="B44" s="51" t="s">
        <v>117</v>
      </c>
      <c r="C44" s="51" t="s">
        <v>54</v>
      </c>
      <c r="D44" s="52" t="s">
        <v>86</v>
      </c>
      <c r="E44" s="12">
        <v>215</v>
      </c>
      <c r="F44" s="12">
        <v>65</v>
      </c>
      <c r="G44" s="12">
        <v>16</v>
      </c>
      <c r="H44" s="12" t="s">
        <v>66</v>
      </c>
      <c r="I44" s="12">
        <v>106</v>
      </c>
      <c r="J44" s="12" t="s">
        <v>68</v>
      </c>
      <c r="K44" s="12" t="s">
        <v>68</v>
      </c>
      <c r="L44" s="53" t="s">
        <v>69</v>
      </c>
      <c r="M44" s="54">
        <v>8</v>
      </c>
      <c r="N44" s="55" t="s">
        <v>222</v>
      </c>
      <c r="O44" s="11" t="s">
        <v>223</v>
      </c>
      <c r="P44" s="11" t="s">
        <v>66</v>
      </c>
      <c r="Q44" s="11">
        <v>106</v>
      </c>
      <c r="R44" s="11" t="s">
        <v>68</v>
      </c>
      <c r="S44" s="11" t="s">
        <v>68</v>
      </c>
      <c r="T44" s="56" t="s">
        <v>69</v>
      </c>
      <c r="U44" s="57"/>
      <c r="V44" s="11"/>
      <c r="W44" s="11"/>
      <c r="X44" s="11"/>
      <c r="Y44" s="11"/>
      <c r="Z44" s="11"/>
      <c r="AA44" s="56"/>
      <c r="AB44" s="57"/>
      <c r="AC44" s="11"/>
      <c r="AD44" s="11"/>
      <c r="AE44" s="11"/>
      <c r="AF44" s="11"/>
      <c r="AG44" s="11"/>
      <c r="AH44" s="67"/>
      <c r="AI44" s="98">
        <v>142.29999999999998</v>
      </c>
      <c r="AJ44" s="97">
        <f t="shared" si="0"/>
        <v>1138.3999999999999</v>
      </c>
    </row>
    <row r="45" spans="2:36" x14ac:dyDescent="0.25">
      <c r="B45" s="51" t="s">
        <v>118</v>
      </c>
      <c r="C45" s="51" t="s">
        <v>54</v>
      </c>
      <c r="D45" s="52" t="s">
        <v>86</v>
      </c>
      <c r="E45" s="12">
        <v>215</v>
      </c>
      <c r="F45" s="12">
        <v>65</v>
      </c>
      <c r="G45" s="12">
        <v>16</v>
      </c>
      <c r="H45" s="12" t="s">
        <v>71</v>
      </c>
      <c r="I45" s="12">
        <v>106</v>
      </c>
      <c r="J45" s="12" t="s">
        <v>68</v>
      </c>
      <c r="K45" s="12" t="s">
        <v>68</v>
      </c>
      <c r="L45" s="53" t="s">
        <v>69</v>
      </c>
      <c r="M45" s="54">
        <v>8</v>
      </c>
      <c r="N45" s="55" t="s">
        <v>190</v>
      </c>
      <c r="O45" s="11" t="s">
        <v>224</v>
      </c>
      <c r="P45" s="11" t="s">
        <v>71</v>
      </c>
      <c r="Q45" s="11">
        <v>109</v>
      </c>
      <c r="R45" s="11" t="s">
        <v>68</v>
      </c>
      <c r="S45" s="11" t="s">
        <v>68</v>
      </c>
      <c r="T45" s="56" t="s">
        <v>69</v>
      </c>
      <c r="U45" s="57"/>
      <c r="V45" s="11"/>
      <c r="W45" s="11"/>
      <c r="X45" s="11"/>
      <c r="Y45" s="11"/>
      <c r="Z45" s="11"/>
      <c r="AA45" s="56"/>
      <c r="AB45" s="57"/>
      <c r="AC45" s="11"/>
      <c r="AD45" s="11"/>
      <c r="AE45" s="11"/>
      <c r="AF45" s="11"/>
      <c r="AG45" s="11"/>
      <c r="AH45" s="67"/>
      <c r="AI45" s="98">
        <v>117.69999999999999</v>
      </c>
      <c r="AJ45" s="97">
        <f t="shared" si="0"/>
        <v>941.59999999999991</v>
      </c>
    </row>
    <row r="46" spans="2:36" x14ac:dyDescent="0.25">
      <c r="B46" s="51" t="s">
        <v>160</v>
      </c>
      <c r="C46" s="51" t="s">
        <v>54</v>
      </c>
      <c r="D46" s="52" t="s">
        <v>86</v>
      </c>
      <c r="E46" s="12">
        <v>215</v>
      </c>
      <c r="F46" s="12">
        <v>65</v>
      </c>
      <c r="G46" s="12">
        <v>16</v>
      </c>
      <c r="H46" s="12" t="s">
        <v>71</v>
      </c>
      <c r="I46" s="12">
        <v>109</v>
      </c>
      <c r="J46" s="12" t="s">
        <v>68</v>
      </c>
      <c r="K46" s="12" t="s">
        <v>68</v>
      </c>
      <c r="L46" s="53" t="s">
        <v>69</v>
      </c>
      <c r="M46" s="54">
        <v>18</v>
      </c>
      <c r="N46" s="55" t="s">
        <v>190</v>
      </c>
      <c r="O46" s="11" t="s">
        <v>224</v>
      </c>
      <c r="P46" s="11" t="s">
        <v>71</v>
      </c>
      <c r="Q46" s="11">
        <v>109</v>
      </c>
      <c r="R46" s="11" t="s">
        <v>68</v>
      </c>
      <c r="S46" s="11" t="s">
        <v>68</v>
      </c>
      <c r="T46" s="56" t="s">
        <v>69</v>
      </c>
      <c r="U46" s="57"/>
      <c r="V46" s="11"/>
      <c r="W46" s="11"/>
      <c r="X46" s="11"/>
      <c r="Y46" s="11"/>
      <c r="Z46" s="11"/>
      <c r="AA46" s="56"/>
      <c r="AB46" s="57"/>
      <c r="AC46" s="11"/>
      <c r="AD46" s="11"/>
      <c r="AE46" s="11"/>
      <c r="AF46" s="11"/>
      <c r="AG46" s="11"/>
      <c r="AH46" s="67"/>
      <c r="AI46" s="98">
        <v>117.69999999999999</v>
      </c>
      <c r="AJ46" s="97">
        <f t="shared" si="0"/>
        <v>2118.6</v>
      </c>
    </row>
    <row r="47" spans="2:36" x14ac:dyDescent="0.25">
      <c r="B47" s="51" t="s">
        <v>161</v>
      </c>
      <c r="C47" s="51" t="s">
        <v>54</v>
      </c>
      <c r="D47" s="52" t="s">
        <v>86</v>
      </c>
      <c r="E47" s="12">
        <v>215</v>
      </c>
      <c r="F47" s="12">
        <v>70</v>
      </c>
      <c r="G47" s="12">
        <v>15</v>
      </c>
      <c r="H47" s="12" t="s">
        <v>71</v>
      </c>
      <c r="I47" s="12">
        <v>109</v>
      </c>
      <c r="J47" s="12" t="s">
        <v>67</v>
      </c>
      <c r="K47" s="12" t="s">
        <v>69</v>
      </c>
      <c r="L47" s="53" t="s">
        <v>69</v>
      </c>
      <c r="M47" s="54">
        <v>4</v>
      </c>
      <c r="N47" s="55" t="s">
        <v>193</v>
      </c>
      <c r="O47" s="11" t="s">
        <v>218</v>
      </c>
      <c r="P47" s="11" t="s">
        <v>71</v>
      </c>
      <c r="Q47" s="11">
        <v>109</v>
      </c>
      <c r="R47" s="11" t="s">
        <v>67</v>
      </c>
      <c r="S47" s="11" t="s">
        <v>69</v>
      </c>
      <c r="T47" s="56" t="s">
        <v>69</v>
      </c>
      <c r="U47" s="57"/>
      <c r="V47" s="11"/>
      <c r="W47" s="11"/>
      <c r="X47" s="11"/>
      <c r="Y47" s="11"/>
      <c r="Z47" s="11"/>
      <c r="AA47" s="56"/>
      <c r="AB47" s="57"/>
      <c r="AC47" s="11"/>
      <c r="AD47" s="11"/>
      <c r="AE47" s="11"/>
      <c r="AF47" s="11"/>
      <c r="AG47" s="11"/>
      <c r="AH47" s="67"/>
      <c r="AI47" s="98">
        <v>67.899999999999991</v>
      </c>
      <c r="AJ47" s="97">
        <f t="shared" si="0"/>
        <v>271.59999999999997</v>
      </c>
    </row>
    <row r="48" spans="2:36" x14ac:dyDescent="0.25">
      <c r="B48" s="51" t="s">
        <v>162</v>
      </c>
      <c r="C48" s="51" t="s">
        <v>54</v>
      </c>
      <c r="D48" s="52" t="s">
        <v>86</v>
      </c>
      <c r="E48" s="12">
        <v>215</v>
      </c>
      <c r="F48" s="12">
        <v>75</v>
      </c>
      <c r="G48" s="12">
        <v>16</v>
      </c>
      <c r="H48" s="12" t="s">
        <v>71</v>
      </c>
      <c r="I48" s="12">
        <v>116</v>
      </c>
      <c r="J48" s="12" t="s">
        <v>68</v>
      </c>
      <c r="K48" s="12" t="s">
        <v>68</v>
      </c>
      <c r="L48" s="53" t="s">
        <v>69</v>
      </c>
      <c r="M48" s="54">
        <v>4</v>
      </c>
      <c r="N48" s="55" t="s">
        <v>190</v>
      </c>
      <c r="O48" s="11" t="s">
        <v>221</v>
      </c>
      <c r="P48" s="11" t="s">
        <v>71</v>
      </c>
      <c r="Q48" s="11">
        <v>116</v>
      </c>
      <c r="R48" s="11" t="s">
        <v>68</v>
      </c>
      <c r="S48" s="11" t="s">
        <v>68</v>
      </c>
      <c r="T48" s="56" t="s">
        <v>69</v>
      </c>
      <c r="U48" s="57"/>
      <c r="V48" s="11"/>
      <c r="W48" s="11"/>
      <c r="X48" s="11"/>
      <c r="Y48" s="11"/>
      <c r="Z48" s="11"/>
      <c r="AA48" s="56"/>
      <c r="AB48" s="57"/>
      <c r="AC48" s="11"/>
      <c r="AD48" s="11"/>
      <c r="AE48" s="11"/>
      <c r="AF48" s="11"/>
      <c r="AG48" s="11"/>
      <c r="AH48" s="67"/>
      <c r="AI48" s="98">
        <v>133.9</v>
      </c>
      <c r="AJ48" s="97">
        <f t="shared" si="0"/>
        <v>535.6</v>
      </c>
    </row>
    <row r="49" spans="2:36" x14ac:dyDescent="0.25">
      <c r="B49" s="51" t="s">
        <v>163</v>
      </c>
      <c r="C49" s="51" t="s">
        <v>54</v>
      </c>
      <c r="D49" s="52" t="s">
        <v>86</v>
      </c>
      <c r="E49" s="12">
        <v>225</v>
      </c>
      <c r="F49" s="12">
        <v>65</v>
      </c>
      <c r="G49" s="12">
        <v>16</v>
      </c>
      <c r="H49" s="12" t="s">
        <v>71</v>
      </c>
      <c r="I49" s="12">
        <v>112</v>
      </c>
      <c r="J49" s="12" t="s">
        <v>67</v>
      </c>
      <c r="K49" s="12" t="s">
        <v>69</v>
      </c>
      <c r="L49" s="53" t="s">
        <v>69</v>
      </c>
      <c r="M49" s="54">
        <v>8</v>
      </c>
      <c r="N49" s="55" t="s">
        <v>225</v>
      </c>
      <c r="O49" s="11" t="s">
        <v>226</v>
      </c>
      <c r="P49" s="11" t="s">
        <v>71</v>
      </c>
      <c r="Q49" s="11">
        <v>112</v>
      </c>
      <c r="R49" s="11" t="s">
        <v>67</v>
      </c>
      <c r="S49" s="11" t="s">
        <v>69</v>
      </c>
      <c r="T49" s="56" t="s">
        <v>69</v>
      </c>
      <c r="U49" s="57"/>
      <c r="V49" s="11"/>
      <c r="W49" s="11"/>
      <c r="X49" s="11"/>
      <c r="Y49" s="11"/>
      <c r="Z49" s="11"/>
      <c r="AA49" s="56"/>
      <c r="AB49" s="57"/>
      <c r="AC49" s="11"/>
      <c r="AD49" s="11"/>
      <c r="AE49" s="11"/>
      <c r="AF49" s="11"/>
      <c r="AG49" s="11"/>
      <c r="AH49" s="67"/>
      <c r="AI49" s="98">
        <v>56.15</v>
      </c>
      <c r="AJ49" s="97">
        <f t="shared" si="0"/>
        <v>449.2</v>
      </c>
    </row>
    <row r="50" spans="2:36" x14ac:dyDescent="0.25">
      <c r="B50" s="51" t="s">
        <v>164</v>
      </c>
      <c r="C50" s="51" t="s">
        <v>54</v>
      </c>
      <c r="D50" s="52" t="s">
        <v>86</v>
      </c>
      <c r="E50" s="12">
        <v>225</v>
      </c>
      <c r="F50" s="12">
        <v>70</v>
      </c>
      <c r="G50" s="12">
        <v>15</v>
      </c>
      <c r="H50" s="12" t="s">
        <v>80</v>
      </c>
      <c r="I50" s="12">
        <v>112</v>
      </c>
      <c r="J50" s="12" t="s">
        <v>67</v>
      </c>
      <c r="K50" s="12" t="s">
        <v>68</v>
      </c>
      <c r="L50" s="53" t="s">
        <v>69</v>
      </c>
      <c r="M50" s="54">
        <v>12</v>
      </c>
      <c r="N50" s="55" t="s">
        <v>216</v>
      </c>
      <c r="O50" s="11" t="s">
        <v>217</v>
      </c>
      <c r="P50" s="11" t="s">
        <v>80</v>
      </c>
      <c r="Q50" s="11">
        <v>112</v>
      </c>
      <c r="R50" s="11" t="s">
        <v>67</v>
      </c>
      <c r="S50" s="11" t="s">
        <v>68</v>
      </c>
      <c r="T50" s="56" t="s">
        <v>69</v>
      </c>
      <c r="U50" s="57"/>
      <c r="V50" s="11"/>
      <c r="W50" s="11"/>
      <c r="X50" s="11"/>
      <c r="Y50" s="11"/>
      <c r="Z50" s="11"/>
      <c r="AA50" s="56"/>
      <c r="AB50" s="57"/>
      <c r="AC50" s="11"/>
      <c r="AD50" s="11"/>
      <c r="AE50" s="11"/>
      <c r="AF50" s="11"/>
      <c r="AG50" s="11"/>
      <c r="AH50" s="67"/>
      <c r="AI50" s="98">
        <v>57.309999999999995</v>
      </c>
      <c r="AJ50" s="97">
        <f t="shared" si="0"/>
        <v>687.71999999999991</v>
      </c>
    </row>
    <row r="51" spans="2:36" ht="15.75" thickBot="1" x14ac:dyDescent="0.3">
      <c r="B51" s="70" t="s">
        <v>165</v>
      </c>
      <c r="C51" s="70" t="s">
        <v>54</v>
      </c>
      <c r="D51" s="60" t="s">
        <v>86</v>
      </c>
      <c r="E51" s="61">
        <v>235</v>
      </c>
      <c r="F51" s="61">
        <v>65</v>
      </c>
      <c r="G51" s="61">
        <v>16</v>
      </c>
      <c r="H51" s="61" t="s">
        <v>80</v>
      </c>
      <c r="I51" s="61">
        <v>115</v>
      </c>
      <c r="J51" s="61" t="s">
        <v>69</v>
      </c>
      <c r="K51" s="61" t="s">
        <v>68</v>
      </c>
      <c r="L51" s="71" t="s">
        <v>69</v>
      </c>
      <c r="M51" s="72">
        <v>46</v>
      </c>
      <c r="N51" s="73" t="s">
        <v>237</v>
      </c>
      <c r="O51" s="74" t="s">
        <v>238</v>
      </c>
      <c r="P51" s="74" t="s">
        <v>73</v>
      </c>
      <c r="Q51" s="74">
        <v>115</v>
      </c>
      <c r="R51" s="74" t="s">
        <v>69</v>
      </c>
      <c r="S51" s="74" t="s">
        <v>68</v>
      </c>
      <c r="T51" s="75" t="s">
        <v>68</v>
      </c>
      <c r="U51" s="76"/>
      <c r="V51" s="74"/>
      <c r="W51" s="74"/>
      <c r="X51" s="74"/>
      <c r="Y51" s="74"/>
      <c r="Z51" s="74"/>
      <c r="AA51" s="75"/>
      <c r="AB51" s="76"/>
      <c r="AC51" s="74"/>
      <c r="AD51" s="74"/>
      <c r="AE51" s="74"/>
      <c r="AF51" s="74"/>
      <c r="AG51" s="74"/>
      <c r="AH51" s="77"/>
      <c r="AI51" s="99">
        <v>56.019999999999996</v>
      </c>
      <c r="AJ51" s="97">
        <f t="shared" si="0"/>
        <v>2576.9199999999996</v>
      </c>
    </row>
    <row r="52" spans="2:36" ht="16.5" thickBot="1" x14ac:dyDescent="0.3">
      <c r="AI52" s="69" t="s">
        <v>61</v>
      </c>
      <c r="AJ52" s="68">
        <f>SUM(AJ8:AJ51)</f>
        <v>42600.599999999991</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51">
    <cfRule type="expression" dxfId="6" priority="1">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dataValidations count="1">
    <dataValidation type="custom" allowBlank="1" showInputMessage="1" showErrorMessage="1" error="Upišite iznos na dvije decimale!" promptTitle="Unos cijene" sqref="AI8:AI51" xr:uid="{7749AF95-9074-4743-92A7-631AF0B344C8}">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FD2E8-CA22-4054-9BBA-163CEB94D5E1}">
  <dimension ref="B1:W22"/>
  <sheetViews>
    <sheetView topLeftCell="D1" zoomScale="70" zoomScaleNormal="70" workbookViewId="0">
      <selection activeCell="V8" sqref="V8:V21"/>
    </sheetView>
  </sheetViews>
  <sheetFormatPr defaultColWidth="9.140625" defaultRowHeight="15" x14ac:dyDescent="0.25"/>
  <cols>
    <col min="2" max="2" width="13.85546875" customWidth="1"/>
    <col min="3" max="3" width="16.140625" style="2" customWidth="1"/>
    <col min="4" max="4" width="17.7109375" style="2" customWidth="1"/>
    <col min="5" max="5" width="12.28515625" style="2" bestFit="1" customWidth="1"/>
    <col min="6" max="6" width="10.85546875" style="2" customWidth="1"/>
    <col min="7" max="7" width="10.140625" style="2" bestFit="1" customWidth="1"/>
    <col min="8" max="8" width="14.7109375" style="2" customWidth="1"/>
    <col min="9" max="9" width="17.5703125" style="2" customWidth="1"/>
    <col min="10" max="10" width="14.28515625" style="2" customWidth="1"/>
    <col min="11" max="11" width="14" bestFit="1" customWidth="1"/>
    <col min="12" max="12" width="18.42578125" bestFit="1" customWidth="1"/>
    <col min="13" max="13" width="15.5703125" bestFit="1" customWidth="1"/>
    <col min="14" max="14" width="18" bestFit="1" customWidth="1"/>
    <col min="15" max="15" width="14" bestFit="1" customWidth="1"/>
    <col min="16" max="16" width="18.42578125" bestFit="1" customWidth="1"/>
    <col min="17" max="17" width="15.5703125" bestFit="1" customWidth="1"/>
    <col min="18" max="18" width="18" bestFit="1" customWidth="1"/>
    <col min="19" max="19" width="14" bestFit="1" customWidth="1"/>
    <col min="20" max="20" width="18.42578125" bestFit="1" customWidth="1"/>
    <col min="21" max="21" width="15.5703125" bestFit="1" customWidth="1"/>
    <col min="22" max="23" width="13" customWidth="1"/>
    <col min="24" max="24" width="18.7109375" customWidth="1"/>
  </cols>
  <sheetData>
    <row r="1" spans="2:23" x14ac:dyDescent="0.25">
      <c r="B1" s="1" t="s">
        <v>0</v>
      </c>
      <c r="C1" s="1"/>
      <c r="D1" s="1"/>
      <c r="F1" s="1"/>
      <c r="G1" s="1"/>
      <c r="H1" s="21"/>
    </row>
    <row r="2" spans="2:23" x14ac:dyDescent="0.25">
      <c r="B2" s="1" t="s">
        <v>1</v>
      </c>
      <c r="C2" s="1"/>
      <c r="D2" s="1"/>
      <c r="F2" s="1"/>
      <c r="G2" s="1"/>
      <c r="H2" s="21"/>
    </row>
    <row r="3" spans="2:23" ht="30.75" thickBot="1" x14ac:dyDescent="0.3">
      <c r="B3" s="3" t="s">
        <v>2</v>
      </c>
      <c r="D3" s="3" t="s">
        <v>142</v>
      </c>
      <c r="E3" s="108" t="s">
        <v>177</v>
      </c>
      <c r="F3" s="4"/>
      <c r="G3"/>
      <c r="H3" s="21"/>
    </row>
    <row r="4" spans="2:23" ht="21.75" thickBot="1" x14ac:dyDescent="0.4">
      <c r="C4" s="5" t="s">
        <v>146</v>
      </c>
      <c r="D4" s="22"/>
      <c r="E4" s="22"/>
      <c r="F4" s="22"/>
      <c r="G4" s="23"/>
      <c r="J4" s="122" t="s">
        <v>3</v>
      </c>
      <c r="K4" s="123"/>
      <c r="L4" s="123"/>
      <c r="M4" s="123"/>
      <c r="N4" s="123"/>
      <c r="O4" s="123"/>
      <c r="P4" s="123"/>
      <c r="Q4" s="123"/>
      <c r="R4" s="123"/>
      <c r="S4" s="123"/>
      <c r="T4" s="123"/>
      <c r="U4" s="123"/>
      <c r="V4" s="124" t="s">
        <v>4</v>
      </c>
      <c r="W4" s="124" t="s">
        <v>60</v>
      </c>
    </row>
    <row r="5" spans="2:23" ht="21.75" thickBot="1" x14ac:dyDescent="0.4">
      <c r="B5" s="124" t="s">
        <v>45</v>
      </c>
      <c r="C5" s="127" t="s">
        <v>5</v>
      </c>
      <c r="D5" s="128"/>
      <c r="E5" s="128"/>
      <c r="F5" s="128"/>
      <c r="G5" s="128"/>
      <c r="H5" s="128"/>
      <c r="I5" s="124" t="s">
        <v>120</v>
      </c>
      <c r="J5" s="127" t="s">
        <v>6</v>
      </c>
      <c r="K5" s="128"/>
      <c r="L5" s="128"/>
      <c r="M5" s="128"/>
      <c r="N5" s="127" t="s">
        <v>7</v>
      </c>
      <c r="O5" s="128"/>
      <c r="P5" s="128"/>
      <c r="Q5" s="128"/>
      <c r="R5" s="127" t="s">
        <v>8</v>
      </c>
      <c r="S5" s="128"/>
      <c r="T5" s="128"/>
      <c r="U5" s="128"/>
      <c r="V5" s="125"/>
      <c r="W5" s="125"/>
    </row>
    <row r="6" spans="2:23" ht="45.75" thickBot="1" x14ac:dyDescent="0.3">
      <c r="B6" s="126"/>
      <c r="C6" s="6" t="s">
        <v>121</v>
      </c>
      <c r="D6" s="6" t="s">
        <v>10</v>
      </c>
      <c r="E6" s="6" t="s">
        <v>11</v>
      </c>
      <c r="F6" s="6" t="s">
        <v>12</v>
      </c>
      <c r="G6" s="24" t="s">
        <v>13</v>
      </c>
      <c r="H6" s="24" t="s">
        <v>14</v>
      </c>
      <c r="I6" s="126"/>
      <c r="J6" s="6" t="s">
        <v>15</v>
      </c>
      <c r="K6" s="6" t="s">
        <v>16</v>
      </c>
      <c r="L6" s="6" t="s">
        <v>17</v>
      </c>
      <c r="M6" s="6" t="s">
        <v>18</v>
      </c>
      <c r="N6" s="6" t="s">
        <v>15</v>
      </c>
      <c r="O6" s="6" t="s">
        <v>16</v>
      </c>
      <c r="P6" s="6" t="s">
        <v>17</v>
      </c>
      <c r="Q6" s="6" t="s">
        <v>18</v>
      </c>
      <c r="R6" s="6" t="s">
        <v>15</v>
      </c>
      <c r="S6" s="6" t="s">
        <v>16</v>
      </c>
      <c r="T6" s="6" t="s">
        <v>17</v>
      </c>
      <c r="U6" s="7" t="s">
        <v>18</v>
      </c>
      <c r="V6" s="126"/>
      <c r="W6" s="126"/>
    </row>
    <row r="7" spans="2:23" s="27" customFormat="1" ht="13.5" thickBot="1" x14ac:dyDescent="0.25">
      <c r="B7" s="25" t="s">
        <v>46</v>
      </c>
      <c r="C7" s="25">
        <v>1</v>
      </c>
      <c r="D7" s="25">
        <v>2</v>
      </c>
      <c r="E7" s="25">
        <v>3</v>
      </c>
      <c r="F7" s="25">
        <v>4</v>
      </c>
      <c r="G7" s="25">
        <v>5</v>
      </c>
      <c r="H7" s="25">
        <v>6</v>
      </c>
      <c r="I7" s="25">
        <v>7</v>
      </c>
      <c r="J7" s="25">
        <v>8</v>
      </c>
      <c r="K7" s="25">
        <v>9</v>
      </c>
      <c r="L7" s="25">
        <v>10</v>
      </c>
      <c r="M7" s="25">
        <v>11</v>
      </c>
      <c r="N7" s="25">
        <v>12</v>
      </c>
      <c r="O7" s="25">
        <v>13</v>
      </c>
      <c r="P7" s="25">
        <v>14</v>
      </c>
      <c r="Q7" s="25">
        <v>15</v>
      </c>
      <c r="R7" s="25">
        <v>16</v>
      </c>
      <c r="S7" s="25">
        <v>17</v>
      </c>
      <c r="T7" s="25">
        <v>18</v>
      </c>
      <c r="U7" s="25">
        <v>19</v>
      </c>
      <c r="V7" s="25">
        <v>20</v>
      </c>
      <c r="W7" s="26" t="s">
        <v>169</v>
      </c>
    </row>
    <row r="8" spans="2:23" x14ac:dyDescent="0.25">
      <c r="B8" s="38" t="s">
        <v>125</v>
      </c>
      <c r="C8" s="47" t="s">
        <v>122</v>
      </c>
      <c r="D8" s="47">
        <v>90</v>
      </c>
      <c r="E8" s="47">
        <v>90</v>
      </c>
      <c r="F8" s="12">
        <v>21</v>
      </c>
      <c r="G8" s="47" t="s">
        <v>70</v>
      </c>
      <c r="H8" s="47">
        <v>54</v>
      </c>
      <c r="I8" s="48">
        <v>1</v>
      </c>
      <c r="J8" s="9" t="s">
        <v>227</v>
      </c>
      <c r="K8" s="10" t="s">
        <v>228</v>
      </c>
      <c r="L8" s="10" t="s">
        <v>70</v>
      </c>
      <c r="M8" s="49">
        <v>54</v>
      </c>
      <c r="N8" s="9"/>
      <c r="O8" s="10"/>
      <c r="P8" s="10"/>
      <c r="Q8" s="49"/>
      <c r="R8" s="9"/>
      <c r="S8" s="10"/>
      <c r="T8" s="10"/>
      <c r="U8" s="28"/>
      <c r="V8" s="101">
        <v>63.6</v>
      </c>
      <c r="W8" s="100">
        <f t="shared" ref="W8:W21" si="0">I8*V8</f>
        <v>63.6</v>
      </c>
    </row>
    <row r="9" spans="2:23" x14ac:dyDescent="0.25">
      <c r="B9" s="38" t="s">
        <v>126</v>
      </c>
      <c r="C9" s="12" t="s">
        <v>122</v>
      </c>
      <c r="D9" s="12">
        <v>90</v>
      </c>
      <c r="E9" s="12">
        <v>90</v>
      </c>
      <c r="F9" s="12">
        <v>21</v>
      </c>
      <c r="G9" s="12" t="s">
        <v>73</v>
      </c>
      <c r="H9" s="12">
        <v>54</v>
      </c>
      <c r="I9" s="53">
        <v>1</v>
      </c>
      <c r="J9" s="29" t="s">
        <v>227</v>
      </c>
      <c r="K9" s="30" t="s">
        <v>228</v>
      </c>
      <c r="L9" s="31" t="s">
        <v>66</v>
      </c>
      <c r="M9" s="79">
        <v>54</v>
      </c>
      <c r="N9" s="29"/>
      <c r="O9" s="30"/>
      <c r="P9" s="31"/>
      <c r="Q9" s="79"/>
      <c r="R9" s="29"/>
      <c r="S9" s="30"/>
      <c r="T9" s="31"/>
      <c r="U9" s="32"/>
      <c r="V9" s="102">
        <v>60.6</v>
      </c>
      <c r="W9" s="100">
        <f t="shared" si="0"/>
        <v>60.6</v>
      </c>
    </row>
    <row r="10" spans="2:23" x14ac:dyDescent="0.25">
      <c r="B10" s="38" t="s">
        <v>127</v>
      </c>
      <c r="C10" s="12" t="s">
        <v>122</v>
      </c>
      <c r="D10" s="12">
        <v>100</v>
      </c>
      <c r="E10" s="12">
        <v>90</v>
      </c>
      <c r="F10" s="12">
        <v>19</v>
      </c>
      <c r="G10" s="12" t="s">
        <v>70</v>
      </c>
      <c r="H10" s="12">
        <v>57</v>
      </c>
      <c r="I10" s="53">
        <v>1</v>
      </c>
      <c r="J10" s="55" t="s">
        <v>229</v>
      </c>
      <c r="K10" s="11" t="s">
        <v>230</v>
      </c>
      <c r="L10" s="11" t="s">
        <v>70</v>
      </c>
      <c r="M10" s="56">
        <v>57</v>
      </c>
      <c r="N10" s="55"/>
      <c r="O10" s="11"/>
      <c r="P10" s="11"/>
      <c r="Q10" s="56"/>
      <c r="R10" s="55"/>
      <c r="S10" s="11"/>
      <c r="T10" s="11"/>
      <c r="U10" s="67"/>
      <c r="V10" s="102">
        <v>95.699999999999989</v>
      </c>
      <c r="W10" s="100">
        <f t="shared" si="0"/>
        <v>95.699999999999989</v>
      </c>
    </row>
    <row r="11" spans="2:23" x14ac:dyDescent="0.25">
      <c r="B11" s="38" t="s">
        <v>128</v>
      </c>
      <c r="C11" s="12" t="s">
        <v>122</v>
      </c>
      <c r="D11" s="12">
        <v>100</v>
      </c>
      <c r="E11" s="12">
        <v>90</v>
      </c>
      <c r="F11" s="12">
        <v>19</v>
      </c>
      <c r="G11" s="12" t="s">
        <v>66</v>
      </c>
      <c r="H11" s="12">
        <v>57</v>
      </c>
      <c r="I11" s="53">
        <v>1</v>
      </c>
      <c r="J11" s="55" t="s">
        <v>227</v>
      </c>
      <c r="K11" s="11" t="s">
        <v>228</v>
      </c>
      <c r="L11" s="11" t="s">
        <v>66</v>
      </c>
      <c r="M11" s="56">
        <v>57</v>
      </c>
      <c r="N11" s="55"/>
      <c r="O11" s="11"/>
      <c r="P11" s="11"/>
      <c r="Q11" s="56"/>
      <c r="R11" s="55"/>
      <c r="S11" s="11"/>
      <c r="T11" s="11"/>
      <c r="U11" s="67"/>
      <c r="V11" s="102">
        <v>60</v>
      </c>
      <c r="W11" s="100">
        <f t="shared" si="0"/>
        <v>60</v>
      </c>
    </row>
    <row r="12" spans="2:23" x14ac:dyDescent="0.25">
      <c r="B12" s="38" t="s">
        <v>129</v>
      </c>
      <c r="C12" s="12" t="s">
        <v>122</v>
      </c>
      <c r="D12" s="12">
        <v>120</v>
      </c>
      <c r="E12" s="12">
        <v>70</v>
      </c>
      <c r="F12" s="12" t="s">
        <v>124</v>
      </c>
      <c r="G12" s="12" t="s">
        <v>70</v>
      </c>
      <c r="H12" s="12">
        <v>58</v>
      </c>
      <c r="I12" s="53">
        <v>2</v>
      </c>
      <c r="J12" s="55" t="s">
        <v>227</v>
      </c>
      <c r="K12" s="11" t="s">
        <v>231</v>
      </c>
      <c r="L12" s="11" t="s">
        <v>123</v>
      </c>
      <c r="M12" s="56">
        <v>58</v>
      </c>
      <c r="N12" s="55"/>
      <c r="O12" s="11"/>
      <c r="P12" s="11"/>
      <c r="Q12" s="56"/>
      <c r="R12" s="55"/>
      <c r="S12" s="11"/>
      <c r="T12" s="11"/>
      <c r="U12" s="67"/>
      <c r="V12" s="102">
        <v>62.4</v>
      </c>
      <c r="W12" s="100">
        <f t="shared" si="0"/>
        <v>124.8</v>
      </c>
    </row>
    <row r="13" spans="2:23" x14ac:dyDescent="0.25">
      <c r="B13" s="38" t="s">
        <v>130</v>
      </c>
      <c r="C13" s="12" t="s">
        <v>122</v>
      </c>
      <c r="D13" s="12">
        <v>120</v>
      </c>
      <c r="E13" s="12">
        <v>70</v>
      </c>
      <c r="F13" s="12" t="s">
        <v>176</v>
      </c>
      <c r="G13" s="12" t="s">
        <v>70</v>
      </c>
      <c r="H13" s="12">
        <v>59</v>
      </c>
      <c r="I13" s="53">
        <v>2</v>
      </c>
      <c r="J13" s="55" t="s">
        <v>232</v>
      </c>
      <c r="K13" s="11" t="s">
        <v>233</v>
      </c>
      <c r="L13" s="11" t="s">
        <v>123</v>
      </c>
      <c r="M13" s="56">
        <v>59</v>
      </c>
      <c r="N13" s="55"/>
      <c r="O13" s="11"/>
      <c r="P13" s="11"/>
      <c r="Q13" s="56"/>
      <c r="R13" s="55"/>
      <c r="S13" s="11"/>
      <c r="T13" s="11"/>
      <c r="U13" s="67"/>
      <c r="V13" s="102">
        <v>90.899999999999991</v>
      </c>
      <c r="W13" s="100">
        <f t="shared" si="0"/>
        <v>181.79999999999998</v>
      </c>
    </row>
    <row r="14" spans="2:23" x14ac:dyDescent="0.25">
      <c r="B14" s="38" t="s">
        <v>131</v>
      </c>
      <c r="C14" s="12" t="s">
        <v>122</v>
      </c>
      <c r="D14" s="12">
        <v>120</v>
      </c>
      <c r="E14" s="12">
        <v>70</v>
      </c>
      <c r="F14" s="12" t="s">
        <v>124</v>
      </c>
      <c r="G14" s="12" t="s">
        <v>123</v>
      </c>
      <c r="H14" s="12">
        <v>58</v>
      </c>
      <c r="I14" s="53">
        <v>1</v>
      </c>
      <c r="J14" s="55" t="s">
        <v>227</v>
      </c>
      <c r="K14" s="11" t="s">
        <v>231</v>
      </c>
      <c r="L14" s="11" t="s">
        <v>123</v>
      </c>
      <c r="M14" s="56">
        <v>58</v>
      </c>
      <c r="N14" s="55"/>
      <c r="O14" s="11"/>
      <c r="P14" s="11"/>
      <c r="Q14" s="56"/>
      <c r="R14" s="55"/>
      <c r="S14" s="11"/>
      <c r="T14" s="11"/>
      <c r="U14" s="67"/>
      <c r="V14" s="102">
        <v>62.4</v>
      </c>
      <c r="W14" s="100">
        <f t="shared" si="0"/>
        <v>62.4</v>
      </c>
    </row>
    <row r="15" spans="2:23" x14ac:dyDescent="0.25">
      <c r="B15" s="38" t="s">
        <v>132</v>
      </c>
      <c r="C15" s="12" t="s">
        <v>151</v>
      </c>
      <c r="D15" s="12">
        <v>130</v>
      </c>
      <c r="E15" s="12">
        <v>80</v>
      </c>
      <c r="F15" s="12">
        <v>17</v>
      </c>
      <c r="G15" s="12" t="s">
        <v>70</v>
      </c>
      <c r="H15" s="12">
        <v>65</v>
      </c>
      <c r="I15" s="53">
        <v>1</v>
      </c>
      <c r="J15" s="55" t="s">
        <v>234</v>
      </c>
      <c r="K15" s="11" t="s">
        <v>235</v>
      </c>
      <c r="L15" s="11" t="s">
        <v>70</v>
      </c>
      <c r="M15" s="56">
        <v>65</v>
      </c>
      <c r="N15" s="55"/>
      <c r="O15" s="11"/>
      <c r="P15" s="11"/>
      <c r="Q15" s="56"/>
      <c r="R15" s="55"/>
      <c r="S15" s="11"/>
      <c r="T15" s="11"/>
      <c r="U15" s="67"/>
      <c r="V15" s="102">
        <v>125.69999999999999</v>
      </c>
      <c r="W15" s="100">
        <f t="shared" si="0"/>
        <v>125.69999999999999</v>
      </c>
    </row>
    <row r="16" spans="2:23" x14ac:dyDescent="0.25">
      <c r="B16" s="38" t="s">
        <v>133</v>
      </c>
      <c r="C16" s="12" t="s">
        <v>151</v>
      </c>
      <c r="D16" s="12">
        <v>130</v>
      </c>
      <c r="E16" s="12">
        <v>80</v>
      </c>
      <c r="F16" s="12">
        <v>17</v>
      </c>
      <c r="G16" s="12" t="s">
        <v>66</v>
      </c>
      <c r="H16" s="12">
        <v>65</v>
      </c>
      <c r="I16" s="53">
        <v>1</v>
      </c>
      <c r="J16" s="55" t="s">
        <v>227</v>
      </c>
      <c r="K16" s="11" t="s">
        <v>228</v>
      </c>
      <c r="L16" s="11" t="s">
        <v>66</v>
      </c>
      <c r="M16" s="56">
        <v>65</v>
      </c>
      <c r="N16" s="55"/>
      <c r="O16" s="11"/>
      <c r="P16" s="11"/>
      <c r="Q16" s="56"/>
      <c r="R16" s="55"/>
      <c r="S16" s="11"/>
      <c r="T16" s="11"/>
      <c r="U16" s="67"/>
      <c r="V16" s="102">
        <v>72.3</v>
      </c>
      <c r="W16" s="100">
        <f t="shared" si="0"/>
        <v>72.3</v>
      </c>
    </row>
    <row r="17" spans="2:23" x14ac:dyDescent="0.25">
      <c r="B17" s="38" t="s">
        <v>134</v>
      </c>
      <c r="C17" s="12" t="s">
        <v>151</v>
      </c>
      <c r="D17" s="12">
        <v>130</v>
      </c>
      <c r="E17" s="12">
        <v>80</v>
      </c>
      <c r="F17" s="12">
        <v>17</v>
      </c>
      <c r="G17" s="12" t="s">
        <v>73</v>
      </c>
      <c r="H17" s="12">
        <v>65</v>
      </c>
      <c r="I17" s="53">
        <v>1</v>
      </c>
      <c r="J17" s="55" t="s">
        <v>227</v>
      </c>
      <c r="K17" s="11" t="s">
        <v>228</v>
      </c>
      <c r="L17" s="11" t="s">
        <v>66</v>
      </c>
      <c r="M17" s="56">
        <v>65</v>
      </c>
      <c r="N17" s="55"/>
      <c r="O17" s="11"/>
      <c r="P17" s="11"/>
      <c r="Q17" s="56"/>
      <c r="R17" s="55"/>
      <c r="S17" s="11"/>
      <c r="T17" s="11"/>
      <c r="U17" s="67"/>
      <c r="V17" s="102">
        <v>72.3</v>
      </c>
      <c r="W17" s="100">
        <f t="shared" si="0"/>
        <v>72.3</v>
      </c>
    </row>
    <row r="18" spans="2:23" x14ac:dyDescent="0.25">
      <c r="B18" s="38" t="s">
        <v>135</v>
      </c>
      <c r="C18" s="12" t="s">
        <v>151</v>
      </c>
      <c r="D18" s="12">
        <v>150</v>
      </c>
      <c r="E18" s="12">
        <v>70</v>
      </c>
      <c r="F18" s="12" t="s">
        <v>124</v>
      </c>
      <c r="G18" s="12" t="s">
        <v>70</v>
      </c>
      <c r="H18" s="12">
        <v>69</v>
      </c>
      <c r="I18" s="53">
        <v>1</v>
      </c>
      <c r="J18" s="55" t="s">
        <v>227</v>
      </c>
      <c r="K18" s="11" t="s">
        <v>236</v>
      </c>
      <c r="L18" s="11" t="s">
        <v>123</v>
      </c>
      <c r="M18" s="56">
        <v>69</v>
      </c>
      <c r="N18" s="55"/>
      <c r="O18" s="11"/>
      <c r="P18" s="11"/>
      <c r="Q18" s="56"/>
      <c r="R18" s="55"/>
      <c r="S18" s="11"/>
      <c r="T18" s="11"/>
      <c r="U18" s="67"/>
      <c r="V18" s="102">
        <v>87.3</v>
      </c>
      <c r="W18" s="100">
        <f t="shared" si="0"/>
        <v>87.3</v>
      </c>
    </row>
    <row r="19" spans="2:23" x14ac:dyDescent="0.25">
      <c r="B19" s="38" t="s">
        <v>136</v>
      </c>
      <c r="C19" s="12" t="s">
        <v>151</v>
      </c>
      <c r="D19" s="12">
        <v>170</v>
      </c>
      <c r="E19" s="12">
        <v>60</v>
      </c>
      <c r="F19" s="12" t="s">
        <v>124</v>
      </c>
      <c r="G19" s="12" t="s">
        <v>70</v>
      </c>
      <c r="H19" s="12">
        <v>72</v>
      </c>
      <c r="I19" s="53">
        <v>2</v>
      </c>
      <c r="J19" s="55" t="s">
        <v>227</v>
      </c>
      <c r="K19" s="11" t="s">
        <v>236</v>
      </c>
      <c r="L19" s="11" t="s">
        <v>123</v>
      </c>
      <c r="M19" s="56">
        <v>72</v>
      </c>
      <c r="N19" s="55"/>
      <c r="O19" s="11"/>
      <c r="P19" s="11"/>
      <c r="Q19" s="56"/>
      <c r="R19" s="55"/>
      <c r="S19" s="11"/>
      <c r="T19" s="11"/>
      <c r="U19" s="67"/>
      <c r="V19" s="102">
        <v>100</v>
      </c>
      <c r="W19" s="100">
        <f t="shared" si="0"/>
        <v>200</v>
      </c>
    </row>
    <row r="20" spans="2:23" x14ac:dyDescent="0.25">
      <c r="B20" s="38" t="s">
        <v>137</v>
      </c>
      <c r="C20" s="12" t="s">
        <v>151</v>
      </c>
      <c r="D20" s="12">
        <v>180</v>
      </c>
      <c r="E20" s="12">
        <v>55</v>
      </c>
      <c r="F20" s="12" t="s">
        <v>124</v>
      </c>
      <c r="G20" s="12" t="s">
        <v>70</v>
      </c>
      <c r="H20" s="12">
        <v>73</v>
      </c>
      <c r="I20" s="53">
        <v>2</v>
      </c>
      <c r="J20" s="55" t="s">
        <v>227</v>
      </c>
      <c r="K20" s="11" t="s">
        <v>231</v>
      </c>
      <c r="L20" s="11" t="s">
        <v>123</v>
      </c>
      <c r="M20" s="56">
        <v>73</v>
      </c>
      <c r="N20" s="55"/>
      <c r="O20" s="11"/>
      <c r="P20" s="11"/>
      <c r="Q20" s="56"/>
      <c r="R20" s="55"/>
      <c r="S20" s="11"/>
      <c r="T20" s="11"/>
      <c r="U20" s="67"/>
      <c r="V20" s="102">
        <v>78.399999999999991</v>
      </c>
      <c r="W20" s="100">
        <f t="shared" si="0"/>
        <v>156.79999999999998</v>
      </c>
    </row>
    <row r="21" spans="2:23" ht="15.75" thickBot="1" x14ac:dyDescent="0.3">
      <c r="B21" s="78" t="s">
        <v>138</v>
      </c>
      <c r="C21" s="61" t="s">
        <v>151</v>
      </c>
      <c r="D21" s="61">
        <v>180</v>
      </c>
      <c r="E21" s="61">
        <v>55</v>
      </c>
      <c r="F21" s="61" t="s">
        <v>124</v>
      </c>
      <c r="G21" s="61" t="s">
        <v>123</v>
      </c>
      <c r="H21" s="61">
        <v>73</v>
      </c>
      <c r="I21" s="71">
        <v>1</v>
      </c>
      <c r="J21" s="73" t="s">
        <v>227</v>
      </c>
      <c r="K21" s="74" t="s">
        <v>231</v>
      </c>
      <c r="L21" s="74" t="s">
        <v>123</v>
      </c>
      <c r="M21" s="75">
        <v>73</v>
      </c>
      <c r="N21" s="73"/>
      <c r="O21" s="74"/>
      <c r="P21" s="74"/>
      <c r="Q21" s="75"/>
      <c r="R21" s="73"/>
      <c r="S21" s="74"/>
      <c r="T21" s="74"/>
      <c r="U21" s="77"/>
      <c r="V21" s="103">
        <v>78.399999999999991</v>
      </c>
      <c r="W21" s="100">
        <f t="shared" si="0"/>
        <v>78.399999999999991</v>
      </c>
    </row>
    <row r="22" spans="2:23" ht="16.5" thickBot="1" x14ac:dyDescent="0.3">
      <c r="V22" s="64" t="s">
        <v>61</v>
      </c>
      <c r="W22" s="59">
        <f>SUM(W8:W21)</f>
        <v>1441.6999999999998</v>
      </c>
    </row>
  </sheetData>
  <mergeCells count="9">
    <mergeCell ref="J4:U4"/>
    <mergeCell ref="V4:V6"/>
    <mergeCell ref="W4:W6"/>
    <mergeCell ref="B5:B6"/>
    <mergeCell ref="C5:H5"/>
    <mergeCell ref="I5:I6"/>
    <mergeCell ref="J5:M5"/>
    <mergeCell ref="N5:Q5"/>
    <mergeCell ref="R5:U5"/>
  </mergeCells>
  <conditionalFormatting sqref="J8:V21">
    <cfRule type="expression" dxfId="2" priority="2">
      <formula>OR(J8="")</formula>
    </cfRule>
  </conditionalFormatting>
  <dataValidations count="1">
    <dataValidation type="custom" allowBlank="1" showInputMessage="1" showErrorMessage="1" error="Upisati iznos na dvije decimale!" promptTitle="Unos cijene" sqref="V8:V21" xr:uid="{10A31EFD-D709-4B0B-AEE1-878A0BD05EEB}">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6"/>
  <sheetViews>
    <sheetView topLeftCell="B13" zoomScale="85" zoomScaleNormal="85" zoomScaleSheetLayoutView="70" workbookViewId="0">
      <selection activeCell="G8" sqref="G8:G25"/>
    </sheetView>
  </sheetViews>
  <sheetFormatPr defaultColWidth="9.140625" defaultRowHeight="15" x14ac:dyDescent="0.25"/>
  <cols>
    <col min="1" max="1" width="0" hidden="1" customWidth="1"/>
    <col min="3" max="3" width="14.7109375" customWidth="1"/>
    <col min="4" max="4" width="19.28515625" customWidth="1"/>
    <col min="5" max="6" width="14.7109375" customWidth="1"/>
    <col min="7" max="7" width="24.7109375" customWidth="1"/>
    <col min="8" max="8" width="22.140625" customWidth="1"/>
  </cols>
  <sheetData>
    <row r="1" spans="3:8" ht="27.75" customHeight="1" x14ac:dyDescent="0.35">
      <c r="C1" s="1" t="s">
        <v>0</v>
      </c>
      <c r="D1" s="1"/>
      <c r="E1" s="1"/>
      <c r="F1" s="1"/>
      <c r="G1" s="18"/>
    </row>
    <row r="2" spans="3:8" ht="27.75" customHeight="1" x14ac:dyDescent="0.35">
      <c r="C2" s="1" t="s">
        <v>1</v>
      </c>
      <c r="D2" s="1"/>
      <c r="E2" s="1"/>
      <c r="F2" s="1"/>
      <c r="G2" s="18"/>
    </row>
    <row r="3" spans="3:8" ht="38.25" customHeight="1" x14ac:dyDescent="0.35">
      <c r="C3" s="3" t="s">
        <v>2</v>
      </c>
      <c r="E3" s="3" t="s">
        <v>142</v>
      </c>
      <c r="F3" s="4"/>
      <c r="G3" s="18"/>
    </row>
    <row r="4" spans="3:8" ht="21.75" thickBot="1" x14ac:dyDescent="0.4">
      <c r="C4" s="5" t="s">
        <v>145</v>
      </c>
      <c r="D4" s="18"/>
      <c r="E4" s="18"/>
      <c r="F4" s="18"/>
      <c r="G4" s="18"/>
    </row>
    <row r="5" spans="3:8" ht="57" customHeight="1" thickBot="1" x14ac:dyDescent="0.3">
      <c r="D5" s="129" t="s">
        <v>5</v>
      </c>
      <c r="E5" s="130"/>
      <c r="F5" s="19"/>
    </row>
    <row r="6" spans="3:8" ht="60" customHeight="1" thickBot="1" x14ac:dyDescent="0.3">
      <c r="C6" s="42" t="s">
        <v>45</v>
      </c>
      <c r="D6" s="41" t="s">
        <v>48</v>
      </c>
      <c r="E6" s="41" t="s">
        <v>12</v>
      </c>
      <c r="F6" s="41" t="s">
        <v>62</v>
      </c>
      <c r="G6" s="41" t="s">
        <v>49</v>
      </c>
      <c r="H6" s="42" t="s">
        <v>63</v>
      </c>
    </row>
    <row r="7" spans="3:8" ht="15.75" thickBot="1" x14ac:dyDescent="0.3">
      <c r="C7" s="44" t="s">
        <v>46</v>
      </c>
      <c r="D7" s="44">
        <v>1</v>
      </c>
      <c r="E7" s="44">
        <v>2</v>
      </c>
      <c r="F7" s="44">
        <v>3</v>
      </c>
      <c r="G7" s="45">
        <v>4</v>
      </c>
      <c r="H7" s="45" t="s">
        <v>64</v>
      </c>
    </row>
    <row r="8" spans="3:8" x14ac:dyDescent="0.25">
      <c r="C8" s="46" t="s">
        <v>125</v>
      </c>
      <c r="D8" s="47" t="s">
        <v>147</v>
      </c>
      <c r="E8" s="47" t="s">
        <v>75</v>
      </c>
      <c r="F8" s="47">
        <v>12</v>
      </c>
      <c r="G8" s="83">
        <v>25</v>
      </c>
      <c r="H8" s="105">
        <f>F8*G8</f>
        <v>300</v>
      </c>
    </row>
    <row r="9" spans="3:8" x14ac:dyDescent="0.25">
      <c r="C9" s="52" t="s">
        <v>126</v>
      </c>
      <c r="D9" s="12" t="s">
        <v>147</v>
      </c>
      <c r="E9" s="12" t="s">
        <v>74</v>
      </c>
      <c r="F9" s="12">
        <v>2</v>
      </c>
      <c r="G9" s="80">
        <v>25</v>
      </c>
      <c r="H9" s="104">
        <f t="shared" ref="H9:H25" si="0">F9*G9</f>
        <v>50</v>
      </c>
    </row>
    <row r="10" spans="3:8" x14ac:dyDescent="0.25">
      <c r="C10" s="52" t="s">
        <v>127</v>
      </c>
      <c r="D10" s="12" t="s">
        <v>147</v>
      </c>
      <c r="E10" s="12" t="s">
        <v>148</v>
      </c>
      <c r="F10" s="12">
        <v>2</v>
      </c>
      <c r="G10" s="80">
        <v>25</v>
      </c>
      <c r="H10" s="104">
        <f t="shared" si="0"/>
        <v>50</v>
      </c>
    </row>
    <row r="11" spans="3:8" x14ac:dyDescent="0.25">
      <c r="C11" s="52" t="s">
        <v>128</v>
      </c>
      <c r="D11" s="12" t="s">
        <v>147</v>
      </c>
      <c r="E11" s="12" t="s">
        <v>149</v>
      </c>
      <c r="F11" s="12">
        <v>2</v>
      </c>
      <c r="G11" s="80">
        <v>25</v>
      </c>
      <c r="H11" s="104">
        <f t="shared" si="0"/>
        <v>50</v>
      </c>
    </row>
    <row r="12" spans="3:8" x14ac:dyDescent="0.25">
      <c r="C12" s="52" t="s">
        <v>129</v>
      </c>
      <c r="D12" s="12" t="s">
        <v>147</v>
      </c>
      <c r="E12" s="12" t="s">
        <v>150</v>
      </c>
      <c r="F12" s="12">
        <v>16</v>
      </c>
      <c r="G12" s="80">
        <v>25</v>
      </c>
      <c r="H12" s="104">
        <f t="shared" si="0"/>
        <v>400</v>
      </c>
    </row>
    <row r="13" spans="3:8" x14ac:dyDescent="0.25">
      <c r="C13" s="52" t="s">
        <v>130</v>
      </c>
      <c r="D13" s="12" t="s">
        <v>53</v>
      </c>
      <c r="E13" s="12" t="s">
        <v>78</v>
      </c>
      <c r="F13" s="12">
        <v>12</v>
      </c>
      <c r="G13" s="80">
        <v>8.5</v>
      </c>
      <c r="H13" s="104">
        <f t="shared" si="0"/>
        <v>102</v>
      </c>
    </row>
    <row r="14" spans="3:8" x14ac:dyDescent="0.25">
      <c r="C14" s="52" t="s">
        <v>131</v>
      </c>
      <c r="D14" s="12" t="s">
        <v>53</v>
      </c>
      <c r="E14" s="12" t="s">
        <v>76</v>
      </c>
      <c r="F14" s="12">
        <v>92</v>
      </c>
      <c r="G14" s="80">
        <v>8.5</v>
      </c>
      <c r="H14" s="104">
        <f t="shared" si="0"/>
        <v>782</v>
      </c>
    </row>
    <row r="15" spans="3:8" x14ac:dyDescent="0.25">
      <c r="C15" s="52" t="s">
        <v>132</v>
      </c>
      <c r="D15" s="12" t="s">
        <v>53</v>
      </c>
      <c r="E15" s="12" t="s">
        <v>79</v>
      </c>
      <c r="F15" s="12">
        <v>192</v>
      </c>
      <c r="G15" s="80">
        <v>8.5</v>
      </c>
      <c r="H15" s="104">
        <f t="shared" si="0"/>
        <v>1632</v>
      </c>
    </row>
    <row r="16" spans="3:8" x14ac:dyDescent="0.25">
      <c r="C16" s="52" t="s">
        <v>133</v>
      </c>
      <c r="D16" s="12" t="s">
        <v>53</v>
      </c>
      <c r="E16" s="12" t="s">
        <v>77</v>
      </c>
      <c r="F16" s="12">
        <v>310</v>
      </c>
      <c r="G16" s="80">
        <v>9.5</v>
      </c>
      <c r="H16" s="104">
        <f t="shared" si="0"/>
        <v>2945</v>
      </c>
    </row>
    <row r="17" spans="3:8" x14ac:dyDescent="0.25">
      <c r="C17" s="52" t="s">
        <v>134</v>
      </c>
      <c r="D17" s="12" t="s">
        <v>53</v>
      </c>
      <c r="E17" s="12" t="s">
        <v>75</v>
      </c>
      <c r="F17" s="12">
        <v>38</v>
      </c>
      <c r="G17" s="80">
        <v>9.5</v>
      </c>
      <c r="H17" s="104">
        <f t="shared" si="0"/>
        <v>361</v>
      </c>
    </row>
    <row r="18" spans="3:8" x14ac:dyDescent="0.25">
      <c r="C18" s="52" t="s">
        <v>135</v>
      </c>
      <c r="D18" s="12" t="s">
        <v>47</v>
      </c>
      <c r="E18" s="12" t="s">
        <v>79</v>
      </c>
      <c r="F18" s="12">
        <v>4</v>
      </c>
      <c r="G18" s="80">
        <v>8.5</v>
      </c>
      <c r="H18" s="104">
        <f t="shared" si="0"/>
        <v>34</v>
      </c>
    </row>
    <row r="19" spans="3:8" x14ac:dyDescent="0.25">
      <c r="C19" s="52" t="s">
        <v>136</v>
      </c>
      <c r="D19" s="12" t="s">
        <v>47</v>
      </c>
      <c r="E19" s="12" t="s">
        <v>77</v>
      </c>
      <c r="F19" s="12">
        <v>16</v>
      </c>
      <c r="G19" s="80">
        <v>10.5</v>
      </c>
      <c r="H19" s="104">
        <f t="shared" si="0"/>
        <v>168</v>
      </c>
    </row>
    <row r="20" spans="3:8" x14ac:dyDescent="0.25">
      <c r="C20" s="52" t="s">
        <v>137</v>
      </c>
      <c r="D20" s="12" t="s">
        <v>47</v>
      </c>
      <c r="E20" s="12" t="s">
        <v>75</v>
      </c>
      <c r="F20" s="12">
        <v>4</v>
      </c>
      <c r="G20" s="80">
        <v>13.5</v>
      </c>
      <c r="H20" s="104">
        <f t="shared" si="0"/>
        <v>54</v>
      </c>
    </row>
    <row r="21" spans="3:8" x14ac:dyDescent="0.25">
      <c r="C21" s="52" t="s">
        <v>138</v>
      </c>
      <c r="D21" s="12" t="s">
        <v>47</v>
      </c>
      <c r="E21" s="12" t="s">
        <v>74</v>
      </c>
      <c r="F21" s="12">
        <v>4</v>
      </c>
      <c r="G21" s="80">
        <v>13.5</v>
      </c>
      <c r="H21" s="104">
        <f t="shared" si="0"/>
        <v>54</v>
      </c>
    </row>
    <row r="22" spans="3:8" x14ac:dyDescent="0.25">
      <c r="C22" s="52" t="s">
        <v>170</v>
      </c>
      <c r="D22" s="12" t="s">
        <v>54</v>
      </c>
      <c r="E22" s="12" t="s">
        <v>76</v>
      </c>
      <c r="F22" s="12">
        <v>10</v>
      </c>
      <c r="G22" s="80">
        <v>15.5</v>
      </c>
      <c r="H22" s="104">
        <f t="shared" si="0"/>
        <v>155</v>
      </c>
    </row>
    <row r="23" spans="3:8" x14ac:dyDescent="0.25">
      <c r="C23" s="52" t="s">
        <v>171</v>
      </c>
      <c r="D23" s="12" t="s">
        <v>54</v>
      </c>
      <c r="E23" s="12" t="s">
        <v>79</v>
      </c>
      <c r="F23" s="12">
        <v>20</v>
      </c>
      <c r="G23" s="80">
        <v>15.5</v>
      </c>
      <c r="H23" s="104">
        <f t="shared" si="0"/>
        <v>310</v>
      </c>
    </row>
    <row r="24" spans="3:8" x14ac:dyDescent="0.25">
      <c r="C24" s="52" t="s">
        <v>172</v>
      </c>
      <c r="D24" s="12" t="s">
        <v>54</v>
      </c>
      <c r="E24" s="12" t="s">
        <v>77</v>
      </c>
      <c r="F24" s="12">
        <v>168</v>
      </c>
      <c r="G24" s="80">
        <v>15.5</v>
      </c>
      <c r="H24" s="104">
        <f t="shared" si="0"/>
        <v>2604</v>
      </c>
    </row>
    <row r="25" spans="3:8" ht="15.75" thickBot="1" x14ac:dyDescent="0.3">
      <c r="C25" s="60" t="s">
        <v>173</v>
      </c>
      <c r="D25" s="61" t="s">
        <v>54</v>
      </c>
      <c r="E25" s="61" t="s">
        <v>75</v>
      </c>
      <c r="F25" s="61">
        <v>56</v>
      </c>
      <c r="G25" s="84">
        <v>15.5</v>
      </c>
      <c r="H25" s="106">
        <f t="shared" si="0"/>
        <v>868</v>
      </c>
    </row>
    <row r="26" spans="3:8" ht="16.5" thickBot="1" x14ac:dyDescent="0.3">
      <c r="G26" s="64" t="s">
        <v>61</v>
      </c>
      <c r="H26" s="59">
        <f>SUM(H8:H25)</f>
        <v>10919</v>
      </c>
    </row>
  </sheetData>
  <sheetProtection formatCells="0" formatColumns="0" formatRows="0"/>
  <mergeCells count="1">
    <mergeCell ref="D5:E5"/>
  </mergeCells>
  <phoneticPr fontId="12" type="noConversion"/>
  <conditionalFormatting sqref="G8:G25">
    <cfRule type="expression" dxfId="1" priority="1">
      <formula>OR(G8="")</formula>
    </cfRule>
  </conditionalFormatting>
  <dataValidations count="1">
    <dataValidation type="custom" allowBlank="1" showInputMessage="1" showErrorMessage="1" error="Upišite iznos na dvije decimale!" promptTitle="Unos cijene" sqref="G8:G25" xr:uid="{E0EE2845-181F-4972-B023-23C7F12FADC7}">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5"/>
  <sheetViews>
    <sheetView topLeftCell="B1" zoomScale="90" zoomScaleNormal="90" workbookViewId="0">
      <selection activeCell="G8" sqref="G8:G14"/>
    </sheetView>
  </sheetViews>
  <sheetFormatPr defaultColWidth="9.140625" defaultRowHeight="15" x14ac:dyDescent="0.25"/>
  <cols>
    <col min="1" max="1" width="0" hidden="1" customWidth="1"/>
    <col min="3" max="3" width="14.7109375" customWidth="1"/>
    <col min="4" max="4" width="18.5703125" customWidth="1"/>
    <col min="5" max="6" width="14.7109375" customWidth="1"/>
    <col min="7" max="8" width="20.7109375" customWidth="1"/>
  </cols>
  <sheetData>
    <row r="1" spans="3:8" ht="21" x14ac:dyDescent="0.35">
      <c r="C1" s="1" t="s">
        <v>0</v>
      </c>
      <c r="D1" s="1"/>
      <c r="E1" s="1"/>
      <c r="F1" s="1"/>
      <c r="G1" s="18"/>
    </row>
    <row r="2" spans="3:8" ht="21" x14ac:dyDescent="0.35">
      <c r="C2" s="1" t="s">
        <v>1</v>
      </c>
      <c r="D2" s="1"/>
      <c r="E2" s="1"/>
      <c r="F2" s="1"/>
      <c r="G2" s="18"/>
    </row>
    <row r="3" spans="3:8" ht="45" x14ac:dyDescent="0.35">
      <c r="C3" s="3" t="s">
        <v>2</v>
      </c>
      <c r="E3" s="3" t="s">
        <v>142</v>
      </c>
      <c r="F3" s="4"/>
      <c r="G3" s="18"/>
    </row>
    <row r="4" spans="3:8" ht="21.75" thickBot="1" x14ac:dyDescent="0.4">
      <c r="C4" s="5" t="s">
        <v>144</v>
      </c>
      <c r="D4" s="18"/>
      <c r="E4" s="18"/>
      <c r="F4" s="18"/>
      <c r="G4" s="18"/>
    </row>
    <row r="5" spans="3:8" ht="57" customHeight="1" thickBot="1" x14ac:dyDescent="0.3">
      <c r="D5" s="129" t="s">
        <v>5</v>
      </c>
      <c r="E5" s="130"/>
    </row>
    <row r="6" spans="3:8" ht="69.75" customHeight="1" thickBot="1" x14ac:dyDescent="0.3">
      <c r="C6" s="42" t="s">
        <v>45</v>
      </c>
      <c r="D6" s="41" t="s">
        <v>48</v>
      </c>
      <c r="E6" s="41" t="s">
        <v>12</v>
      </c>
      <c r="F6" s="41" t="s">
        <v>62</v>
      </c>
      <c r="G6" s="42" t="s">
        <v>49</v>
      </c>
      <c r="H6" s="42" t="s">
        <v>63</v>
      </c>
    </row>
    <row r="7" spans="3:8" ht="15.75" thickBot="1" x14ac:dyDescent="0.3">
      <c r="C7" s="44">
        <v>0</v>
      </c>
      <c r="D7" s="44">
        <v>1</v>
      </c>
      <c r="E7" s="44">
        <v>2</v>
      </c>
      <c r="F7" s="44">
        <v>3</v>
      </c>
      <c r="G7" s="44">
        <v>4</v>
      </c>
      <c r="H7" s="44" t="s">
        <v>64</v>
      </c>
    </row>
    <row r="8" spans="3:8" x14ac:dyDescent="0.25">
      <c r="C8" s="46" t="s">
        <v>125</v>
      </c>
      <c r="D8" s="47" t="s">
        <v>53</v>
      </c>
      <c r="E8" s="47" t="s">
        <v>78</v>
      </c>
      <c r="F8" s="47">
        <v>8</v>
      </c>
      <c r="G8" s="81">
        <v>6</v>
      </c>
      <c r="H8" s="62">
        <f>F8*G8</f>
        <v>48</v>
      </c>
    </row>
    <row r="9" spans="3:8" x14ac:dyDescent="0.25">
      <c r="C9" s="52" t="s">
        <v>126</v>
      </c>
      <c r="D9" s="12" t="s">
        <v>53</v>
      </c>
      <c r="E9" s="12" t="s">
        <v>76</v>
      </c>
      <c r="F9" s="12">
        <v>40</v>
      </c>
      <c r="G9" s="82">
        <v>6</v>
      </c>
      <c r="H9" s="63">
        <f t="shared" ref="H9:H14" si="0">F9*G9</f>
        <v>240</v>
      </c>
    </row>
    <row r="10" spans="3:8" x14ac:dyDescent="0.25">
      <c r="C10" s="52" t="s">
        <v>127</v>
      </c>
      <c r="D10" s="12" t="s">
        <v>53</v>
      </c>
      <c r="E10" s="12" t="s">
        <v>79</v>
      </c>
      <c r="F10" s="12">
        <v>112</v>
      </c>
      <c r="G10" s="82">
        <v>7</v>
      </c>
      <c r="H10" s="63">
        <f t="shared" si="0"/>
        <v>784</v>
      </c>
    </row>
    <row r="11" spans="3:8" x14ac:dyDescent="0.25">
      <c r="C11" s="52" t="s">
        <v>128</v>
      </c>
      <c r="D11" s="12" t="s">
        <v>53</v>
      </c>
      <c r="E11" s="12" t="s">
        <v>77</v>
      </c>
      <c r="F11" s="12">
        <v>40</v>
      </c>
      <c r="G11" s="82">
        <v>7</v>
      </c>
      <c r="H11" s="63">
        <f t="shared" si="0"/>
        <v>280</v>
      </c>
    </row>
    <row r="12" spans="3:8" x14ac:dyDescent="0.25">
      <c r="C12" s="52" t="s">
        <v>129</v>
      </c>
      <c r="D12" s="12" t="s">
        <v>53</v>
      </c>
      <c r="E12" s="12" t="s">
        <v>75</v>
      </c>
      <c r="F12" s="12">
        <v>4</v>
      </c>
      <c r="G12" s="82">
        <v>7.5</v>
      </c>
      <c r="H12" s="63">
        <f t="shared" si="0"/>
        <v>30</v>
      </c>
    </row>
    <row r="13" spans="3:8" x14ac:dyDescent="0.25">
      <c r="C13" s="52" t="s">
        <v>130</v>
      </c>
      <c r="D13" s="12" t="s">
        <v>54</v>
      </c>
      <c r="E13" s="12" t="s">
        <v>75</v>
      </c>
      <c r="F13" s="12">
        <v>4</v>
      </c>
      <c r="G13" s="82">
        <v>8.6</v>
      </c>
      <c r="H13" s="63">
        <f t="shared" si="0"/>
        <v>34.4</v>
      </c>
    </row>
    <row r="14" spans="3:8" ht="15.75" thickBot="1" x14ac:dyDescent="0.3">
      <c r="C14" s="60" t="s">
        <v>131</v>
      </c>
      <c r="D14" s="61" t="s">
        <v>54</v>
      </c>
      <c r="E14" s="61" t="s">
        <v>74</v>
      </c>
      <c r="F14" s="61">
        <v>4</v>
      </c>
      <c r="G14" s="86">
        <v>8.6</v>
      </c>
      <c r="H14" s="87">
        <f t="shared" si="0"/>
        <v>34.4</v>
      </c>
    </row>
    <row r="15" spans="3:8" ht="16.5" thickBot="1" x14ac:dyDescent="0.3">
      <c r="G15" s="58" t="s">
        <v>61</v>
      </c>
      <c r="H15" s="85">
        <f>SUM(H8:H14)</f>
        <v>1450.8000000000002</v>
      </c>
    </row>
  </sheetData>
  <sheetProtection formatCells="0" formatColumns="0" formatRows="0"/>
  <mergeCells count="1">
    <mergeCell ref="D5:E5"/>
  </mergeCells>
  <phoneticPr fontId="12" type="noConversion"/>
  <conditionalFormatting sqref="G8:G14">
    <cfRule type="expression" dxfId="0" priority="1">
      <formula>OR(G8="")</formula>
    </cfRule>
  </conditionalFormatting>
  <dataValidations count="1">
    <dataValidation type="custom" allowBlank="1" showInputMessage="1" showErrorMessage="1" error="Upišite iznos na dvije decimale!" sqref="G8:G14" xr:uid="{73999DAD-BEE9-4990-BA2D-389F6E735E08}">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zoomScaleNormal="100" workbookViewId="0">
      <selection activeCell="D8" sqref="D8"/>
    </sheetView>
  </sheetViews>
  <sheetFormatPr defaultRowHeight="15" x14ac:dyDescent="0.25"/>
  <cols>
    <col min="2" max="2" width="15.140625" customWidth="1"/>
    <col min="3" max="3" width="18.7109375" customWidth="1"/>
    <col min="4" max="4" width="22.140625" customWidth="1"/>
  </cols>
  <sheetData>
    <row r="1" spans="2:5" x14ac:dyDescent="0.25">
      <c r="B1" s="1" t="s">
        <v>0</v>
      </c>
      <c r="C1" s="1"/>
      <c r="D1" s="1"/>
      <c r="E1" s="1"/>
    </row>
    <row r="2" spans="2:5" x14ac:dyDescent="0.25">
      <c r="B2" s="1" t="s">
        <v>1</v>
      </c>
      <c r="C2" s="1"/>
      <c r="D2" s="1"/>
      <c r="E2" s="1"/>
    </row>
    <row r="3" spans="2:5" ht="30" x14ac:dyDescent="0.25">
      <c r="B3" s="3" t="s">
        <v>2</v>
      </c>
      <c r="D3" s="3" t="s">
        <v>142</v>
      </c>
      <c r="E3" s="4"/>
    </row>
    <row r="4" spans="2:5" ht="21.75" thickBot="1" x14ac:dyDescent="0.4">
      <c r="B4" s="5" t="s">
        <v>143</v>
      </c>
    </row>
    <row r="5" spans="2:5" ht="21.75" thickBot="1" x14ac:dyDescent="0.3">
      <c r="B5" s="122" t="s">
        <v>50</v>
      </c>
      <c r="C5" s="123"/>
      <c r="D5" s="131"/>
    </row>
    <row r="6" spans="2:5" ht="15.75" thickBot="1" x14ac:dyDescent="0.3"/>
    <row r="7" spans="2:5" ht="16.5" thickBot="1" x14ac:dyDescent="0.3">
      <c r="B7" s="132" t="s">
        <v>51</v>
      </c>
      <c r="C7" s="133"/>
      <c r="D7" s="20" t="s">
        <v>52</v>
      </c>
    </row>
    <row r="8" spans="2:5" ht="15.75" thickBot="1" x14ac:dyDescent="0.3">
      <c r="B8" s="89">
        <v>1</v>
      </c>
      <c r="C8" s="90" t="s">
        <v>85</v>
      </c>
      <c r="D8" s="88">
        <f>'1. PNEUMATICI'!AJ52</f>
        <v>42600.599999999991</v>
      </c>
    </row>
    <row r="9" spans="2:5" ht="15.75" thickBot="1" x14ac:dyDescent="0.3">
      <c r="B9" s="89">
        <v>2</v>
      </c>
      <c r="C9" s="91" t="s">
        <v>119</v>
      </c>
      <c r="D9" s="92">
        <f>'2. MOTOCIKLI'!W22</f>
        <v>1441.6999999999998</v>
      </c>
    </row>
    <row r="10" spans="2:5" ht="15.75" thickBot="1" x14ac:dyDescent="0.3">
      <c r="B10" s="89">
        <v>3</v>
      </c>
      <c r="C10" s="91" t="s">
        <v>55</v>
      </c>
      <c r="D10" s="92">
        <f>'3. ZAMJENA'!H26</f>
        <v>10919</v>
      </c>
    </row>
    <row r="11" spans="2:5" ht="15.75" thickBot="1" x14ac:dyDescent="0.3">
      <c r="B11" s="93">
        <v>4</v>
      </c>
      <c r="C11" s="94" t="s">
        <v>56</v>
      </c>
      <c r="D11" s="95">
        <f>'4. ČUVANJE'!H15</f>
        <v>1450.8000000000002</v>
      </c>
    </row>
    <row r="12" spans="2:5" ht="16.5" thickBot="1" x14ac:dyDescent="0.3">
      <c r="B12" s="134" t="s">
        <v>57</v>
      </c>
      <c r="C12" s="135"/>
      <c r="D12" s="33">
        <f>SUM(D8:D11)</f>
        <v>56412.099999999991</v>
      </c>
    </row>
    <row r="13" spans="2:5" ht="16.5" thickBot="1" x14ac:dyDescent="0.3">
      <c r="B13" s="134" t="s">
        <v>58</v>
      </c>
      <c r="C13" s="135"/>
      <c r="D13" s="33">
        <f>D12*0.25</f>
        <v>14103.024999999998</v>
      </c>
    </row>
    <row r="14" spans="2:5" ht="16.5" thickBot="1" x14ac:dyDescent="0.3">
      <c r="B14" s="134" t="s">
        <v>59</v>
      </c>
      <c r="C14" s="135"/>
      <c r="D14" s="33">
        <f>SUM(D12:D13)</f>
        <v>70515.124999999985</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2025-04-08T09:18:13Z</dcterms:modified>
</cp:coreProperties>
</file>